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116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91" i="1" l="1"/>
  <c r="S91" i="1" s="1"/>
  <c r="Q90" i="1"/>
  <c r="S90" i="1" s="1"/>
  <c r="Q76" i="1"/>
  <c r="S76" i="1" s="1"/>
  <c r="Q75" i="1"/>
  <c r="S75" i="1" s="1"/>
  <c r="Q74" i="1"/>
  <c r="S74" i="1" s="1"/>
  <c r="Q73" i="1"/>
  <c r="S73" i="1" s="1"/>
  <c r="Q72" i="1"/>
  <c r="S72" i="1" s="1"/>
  <c r="Q71" i="1"/>
  <c r="S71" i="1" s="1"/>
  <c r="Q70" i="1"/>
  <c r="S70" i="1" s="1"/>
  <c r="Q69" i="1"/>
  <c r="S69" i="1" s="1"/>
  <c r="Q68" i="1"/>
  <c r="S68" i="1" s="1"/>
  <c r="Q67" i="1"/>
  <c r="S67" i="1" s="1"/>
  <c r="Q66" i="1"/>
  <c r="S66" i="1" s="1"/>
  <c r="Q65" i="1"/>
  <c r="S65" i="1" s="1"/>
  <c r="Q37" i="1"/>
  <c r="S37" i="1" s="1"/>
  <c r="Q34" i="1"/>
  <c r="S34" i="1" s="1"/>
  <c r="Q35" i="1"/>
  <c r="S35" i="1" s="1"/>
  <c r="Q33" i="1"/>
  <c r="S33" i="1" s="1"/>
  <c r="P91" i="1"/>
  <c r="R91" i="1" s="1"/>
  <c r="P90" i="1"/>
  <c r="R90" i="1" s="1"/>
  <c r="P76" i="1"/>
  <c r="R76" i="1" s="1"/>
  <c r="P75" i="1"/>
  <c r="R75" i="1" s="1"/>
  <c r="P74" i="1"/>
  <c r="R74" i="1" s="1"/>
  <c r="P73" i="1"/>
  <c r="R73" i="1" s="1"/>
  <c r="P72" i="1"/>
  <c r="R72" i="1" s="1"/>
  <c r="P71" i="1"/>
  <c r="R71" i="1" s="1"/>
  <c r="P70" i="1"/>
  <c r="R70" i="1" s="1"/>
  <c r="P69" i="1"/>
  <c r="R69" i="1" s="1"/>
  <c r="P68" i="1"/>
  <c r="R68" i="1" s="1"/>
  <c r="P67" i="1"/>
  <c r="R67" i="1" s="1"/>
  <c r="P66" i="1"/>
  <c r="R66" i="1" s="1"/>
  <c r="P65" i="1"/>
  <c r="R65" i="1" s="1"/>
  <c r="P37" i="1"/>
  <c r="R37" i="1" s="1"/>
  <c r="P34" i="1"/>
  <c r="R34" i="1" s="1"/>
  <c r="P35" i="1"/>
  <c r="R35" i="1" s="1"/>
  <c r="P33" i="1"/>
  <c r="R33" i="1" s="1"/>
  <c r="N33" i="1"/>
  <c r="P89" i="1" l="1"/>
  <c r="Q89" i="1"/>
  <c r="P64" i="1"/>
  <c r="P36" i="1"/>
  <c r="Q32" i="1"/>
  <c r="O37" i="1"/>
  <c r="O35" i="1"/>
  <c r="O34" i="1"/>
  <c r="O33" i="1"/>
  <c r="O91" i="1"/>
  <c r="O90" i="1"/>
  <c r="O89" i="1" s="1"/>
  <c r="O88" i="1" s="1"/>
  <c r="O77" i="1" s="1"/>
  <c r="O23" i="1" s="1"/>
  <c r="N91" i="1"/>
  <c r="N90" i="1"/>
  <c r="N89" i="1" s="1"/>
  <c r="N88" i="1" s="1"/>
  <c r="N77" i="1" s="1"/>
  <c r="N23" i="1" s="1"/>
  <c r="O76" i="1"/>
  <c r="O75" i="1"/>
  <c r="O74" i="1"/>
  <c r="O73" i="1"/>
  <c r="O72" i="1"/>
  <c r="O71" i="1"/>
  <c r="O70" i="1"/>
  <c r="O69" i="1"/>
  <c r="O68" i="1"/>
  <c r="O67" i="1"/>
  <c r="O66" i="1"/>
  <c r="O65" i="1"/>
  <c r="N76" i="1"/>
  <c r="N75" i="1"/>
  <c r="N74" i="1"/>
  <c r="N73" i="1"/>
  <c r="N72" i="1"/>
  <c r="N71" i="1"/>
  <c r="N70" i="1"/>
  <c r="N69" i="1"/>
  <c r="N68" i="1"/>
  <c r="N67" i="1"/>
  <c r="N66" i="1"/>
  <c r="N65" i="1"/>
  <c r="N37" i="1"/>
  <c r="N34" i="1"/>
  <c r="N35" i="1"/>
  <c r="I37" i="1"/>
  <c r="I35" i="1"/>
  <c r="I34" i="1"/>
  <c r="I33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 s="1"/>
  <c r="I61" i="1" s="1"/>
  <c r="I91" i="1"/>
  <c r="I90" i="1"/>
  <c r="I89" i="1" s="1"/>
  <c r="I88" i="1" s="1"/>
  <c r="I77" i="1" s="1"/>
  <c r="I23" i="1" s="1"/>
  <c r="H91" i="1"/>
  <c r="H90" i="1"/>
  <c r="H89" i="1" s="1"/>
  <c r="H88" i="1" s="1"/>
  <c r="H77" i="1" s="1"/>
  <c r="H23" i="1" s="1"/>
  <c r="H76" i="1"/>
  <c r="H75" i="1"/>
  <c r="H74" i="1"/>
  <c r="H73" i="1"/>
  <c r="H72" i="1"/>
  <c r="H71" i="1"/>
  <c r="H70" i="1"/>
  <c r="H69" i="1"/>
  <c r="H68" i="1"/>
  <c r="H67" i="1"/>
  <c r="H66" i="1"/>
  <c r="H65" i="1"/>
  <c r="H37" i="1"/>
  <c r="H36" i="1" s="1"/>
  <c r="H34" i="1"/>
  <c r="H35" i="1"/>
  <c r="H33" i="1"/>
  <c r="E89" i="1"/>
  <c r="E88" i="1" s="1"/>
  <c r="E77" i="1" s="1"/>
  <c r="E23" i="1" s="1"/>
  <c r="F89" i="1"/>
  <c r="F88" i="1" s="1"/>
  <c r="F77" i="1" s="1"/>
  <c r="F23" i="1" s="1"/>
  <c r="G89" i="1"/>
  <c r="G88" i="1" s="1"/>
  <c r="G77" i="1" s="1"/>
  <c r="G23" i="1" s="1"/>
  <c r="J89" i="1"/>
  <c r="J88" i="1" s="1"/>
  <c r="J77" i="1" s="1"/>
  <c r="J23" i="1" s="1"/>
  <c r="K89" i="1"/>
  <c r="K88" i="1" s="1"/>
  <c r="K77" i="1" s="1"/>
  <c r="K23" i="1" s="1"/>
  <c r="L89" i="1"/>
  <c r="L88" i="1" s="1"/>
  <c r="L77" i="1" s="1"/>
  <c r="L23" i="1" s="1"/>
  <c r="M89" i="1"/>
  <c r="M88" i="1" s="1"/>
  <c r="M77" i="1" s="1"/>
  <c r="M23" i="1" s="1"/>
  <c r="E64" i="1"/>
  <c r="E61" i="1" s="1"/>
  <c r="F64" i="1"/>
  <c r="F61" i="1" s="1"/>
  <c r="G64" i="1"/>
  <c r="G61" i="1" s="1"/>
  <c r="J64" i="1"/>
  <c r="J61" i="1" s="1"/>
  <c r="K64" i="1"/>
  <c r="K61" i="1" s="1"/>
  <c r="L64" i="1"/>
  <c r="L61" i="1" s="1"/>
  <c r="M64" i="1"/>
  <c r="M61" i="1" s="1"/>
  <c r="Q64" i="1"/>
  <c r="E36" i="1"/>
  <c r="F36" i="1"/>
  <c r="G36" i="1"/>
  <c r="I36" i="1"/>
  <c r="J36" i="1"/>
  <c r="K36" i="1"/>
  <c r="L36" i="1"/>
  <c r="M36" i="1"/>
  <c r="N36" i="1"/>
  <c r="O36" i="1"/>
  <c r="Q36" i="1"/>
  <c r="S36" i="1" s="1"/>
  <c r="E32" i="1"/>
  <c r="E31" i="1" s="1"/>
  <c r="F32" i="1"/>
  <c r="G32" i="1"/>
  <c r="J32" i="1"/>
  <c r="J31" i="1" s="1"/>
  <c r="K32" i="1"/>
  <c r="K31" i="1" s="1"/>
  <c r="L32" i="1"/>
  <c r="L31" i="1" s="1"/>
  <c r="M32" i="1"/>
  <c r="O32" i="1"/>
  <c r="O31" i="1" s="1"/>
  <c r="P32" i="1"/>
  <c r="R32" i="1" s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D32" i="1"/>
  <c r="D31" i="1" s="1"/>
  <c r="D36" i="1"/>
  <c r="D64" i="1"/>
  <c r="D61" i="1" s="1"/>
  <c r="D89" i="1"/>
  <c r="Q61" i="1" l="1"/>
  <c r="S61" i="1" s="1"/>
  <c r="S64" i="1"/>
  <c r="N64" i="1"/>
  <c r="N61" i="1" s="1"/>
  <c r="O64" i="1"/>
  <c r="O61" i="1" s="1"/>
  <c r="S32" i="1"/>
  <c r="R36" i="1"/>
  <c r="P61" i="1"/>
  <c r="R61" i="1" s="1"/>
  <c r="R64" i="1"/>
  <c r="Q88" i="1"/>
  <c r="S89" i="1"/>
  <c r="P88" i="1"/>
  <c r="R89" i="1"/>
  <c r="Q31" i="1"/>
  <c r="S31" i="1" s="1"/>
  <c r="H64" i="1"/>
  <c r="H61" i="1" s="1"/>
  <c r="I32" i="1"/>
  <c r="I31" i="1" s="1"/>
  <c r="I30" i="1" s="1"/>
  <c r="I22" i="1" s="1"/>
  <c r="I21" i="1" s="1"/>
  <c r="Q30" i="1"/>
  <c r="P31" i="1"/>
  <c r="N32" i="1"/>
  <c r="N31" i="1" s="1"/>
  <c r="N30" i="1" s="1"/>
  <c r="N22" i="1" s="1"/>
  <c r="N21" i="1" s="1"/>
  <c r="H32" i="1"/>
  <c r="H31" i="1" s="1"/>
  <c r="H30" i="1" s="1"/>
  <c r="H22" i="1" s="1"/>
  <c r="H21" i="1" s="1"/>
  <c r="K30" i="1"/>
  <c r="K22" i="1" s="1"/>
  <c r="K21" i="1" s="1"/>
  <c r="L30" i="1"/>
  <c r="L22" i="1" s="1"/>
  <c r="M31" i="1"/>
  <c r="M30" i="1" s="1"/>
  <c r="M22" i="1" s="1"/>
  <c r="M21" i="1" s="1"/>
  <c r="G31" i="1"/>
  <c r="G30" i="1" s="1"/>
  <c r="G22" i="1" s="1"/>
  <c r="G21" i="1" s="1"/>
  <c r="F31" i="1"/>
  <c r="F30" i="1" s="1"/>
  <c r="F22" i="1" s="1"/>
  <c r="F21" i="1" s="1"/>
  <c r="E30" i="1"/>
  <c r="E22" i="1" s="1"/>
  <c r="E21" i="1" s="1"/>
  <c r="O30" i="1"/>
  <c r="O22" i="1" s="1"/>
  <c r="J30" i="1"/>
  <c r="J22" i="1" s="1"/>
  <c r="J21" i="1" s="1"/>
  <c r="L21" i="1"/>
  <c r="O21" i="1"/>
  <c r="P30" i="1" l="1"/>
  <c r="R31" i="1"/>
  <c r="Q22" i="1"/>
  <c r="S30" i="1"/>
  <c r="P77" i="1"/>
  <c r="R88" i="1"/>
  <c r="Q77" i="1"/>
  <c r="S88" i="1"/>
  <c r="D120" i="1"/>
  <c r="D88" i="1"/>
  <c r="Q23" i="1" l="1"/>
  <c r="S23" i="1" s="1"/>
  <c r="S77" i="1"/>
  <c r="P23" i="1"/>
  <c r="R23" i="1" s="1"/>
  <c r="R77" i="1"/>
  <c r="Q21" i="1"/>
  <c r="S21" i="1" s="1"/>
  <c r="S22" i="1"/>
  <c r="P22" i="1"/>
  <c r="R30" i="1"/>
  <c r="D27" i="1"/>
  <c r="D116" i="1"/>
  <c r="D86" i="1"/>
  <c r="D84" i="1"/>
  <c r="D81" i="1"/>
  <c r="D79" i="1"/>
  <c r="D26" i="1"/>
  <c r="D25" i="1"/>
  <c r="D24" i="1"/>
  <c r="P21" i="1" l="1"/>
  <c r="R21" i="1" s="1"/>
  <c r="R22" i="1"/>
  <c r="D30" i="1"/>
  <c r="D22" i="1" s="1"/>
  <c r="D83" i="1"/>
  <c r="D78" i="1"/>
  <c r="D77" i="1"/>
  <c r="D23" i="1" s="1"/>
  <c r="D21" i="1" l="1"/>
</calcChain>
</file>

<file path=xl/sharedStrings.xml><?xml version="1.0" encoding="utf-8"?>
<sst xmlns="http://schemas.openxmlformats.org/spreadsheetml/2006/main" count="314" uniqueCount="189">
  <si>
    <t>к приказу Минэнерго России</t>
  </si>
  <si>
    <t>от 25 апреля 2018 г. №320</t>
  </si>
  <si>
    <r>
      <t xml:space="preserve">                                за год </t>
    </r>
    <r>
      <rPr>
        <b/>
        <u/>
        <sz val="12"/>
        <color rgb="FF000000"/>
        <rFont val="Times New Roman"/>
        <family val="1"/>
        <charset val="204"/>
      </rPr>
      <t>2018</t>
    </r>
  </si>
  <si>
    <t xml:space="preserve">                                                                                                                                     полное наименование субъекта электроэнергетики</t>
  </si>
  <si>
    <r>
      <t xml:space="preserve">                    Год раскрытия информации: </t>
    </r>
    <r>
      <rPr>
        <b/>
        <u/>
        <sz val="12"/>
        <color rgb="FF000000"/>
        <rFont val="Times New Roman"/>
        <family val="1"/>
        <charset val="204"/>
      </rPr>
      <t>2019</t>
    </r>
    <r>
      <rPr>
        <b/>
        <sz val="12"/>
        <color rgb="FF000000"/>
        <rFont val="Times New Roman"/>
        <family val="1"/>
        <charset val="204"/>
      </rPr>
      <t xml:space="preserve"> год</t>
    </r>
  </si>
  <si>
    <t xml:space="preserve">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</si>
  <si>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Приложение №2</t>
  </si>
  <si>
    <t>Форма 2. Отчет об исполнении плана освоения капитальных вложений по инвестиционным проектам инвестиционной программы</t>
  </si>
  <si>
    <t>Номер группы инвестиционных проектов</t>
  </si>
  <si>
    <t>Идентификатор инвестиционного проекта</t>
  </si>
  <si>
    <t>Причины отклонений</t>
  </si>
  <si>
    <t>План</t>
  </si>
  <si>
    <t>Факт</t>
  </si>
  <si>
    <t>%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</si>
  <si>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</si>
  <si>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</si>
  <si>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</si>
  <si>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</si>
  <si>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</si>
  <si>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Оценка полной стоимости инвестиционного проекта в прогнозных ценах соответствующих лет, млн. рублей
(без НДС)</t>
  </si>
  <si>
    <t>млн. рублей
(без НДС)</t>
  </si>
  <si>
    <t>Остаток освоения капитальных вложений на 01.01.2018 года,
млн. рублей
(без НДС)</t>
  </si>
  <si>
    <t>Освоение капитальных вложений 2018 года, млн. рублей
(без НДС)</t>
  </si>
  <si>
    <t>Отклонение от плана освоения капитальных вложений 2018 года</t>
  </si>
  <si>
    <t>Наименование инвестиционного проекта
(группы инвестиционных проектов)</t>
  </si>
  <si>
    <t>Фактический объем освоения капитальных вложений на 01.01.2018 года,
млн. рублей
(без НДС)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</si>
  <si>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</si>
  <si>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</si>
  <si>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</si>
  <si>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</si>
  <si>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</si>
  <si>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</si>
  <si>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</si>
  <si>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</si>
  <si>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</si>
  <si>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</si>
  <si>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</si>
  <si>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</si>
  <si>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</si>
  <si>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</si>
  <si>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</si>
  <si>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</si>
  <si>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</si>
  <si>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</si>
  <si>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</si>
  <si>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</si>
  <si>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</si>
  <si>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(2018г.) включительно, всего</t>
  </si>
  <si>
    <t>…</t>
  </si>
  <si>
    <t>1.1.1.2</t>
  </si>
  <si>
    <t>Технологическое присоединение энергопринимающих устройств потребителей максимальной мощностью до 150 кВт (2018г.)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</si>
  <si>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</si>
  <si>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</si>
  <si>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</si>
  <si>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</si>
  <si>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</si>
  <si>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</si>
  <si>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</si>
  <si>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</si>
  <si>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</si>
  <si>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</si>
  <si>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</si>
  <si>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</si>
  <si>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</si>
  <si>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</si>
  <si>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</si>
  <si>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</si>
  <si>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</si>
  <si>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</si>
  <si>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</si>
  <si>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</si>
  <si>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</si>
  <si>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</si>
  <si>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</si>
  <si>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</si>
  <si>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</si>
  <si>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</si>
  <si>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</si>
  <si>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</si>
  <si>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</si>
  <si>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</si>
  <si>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</si>
  <si>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</si>
  <si>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</si>
  <si>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</si>
  <si>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</si>
  <si>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</si>
  <si>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</si>
  <si>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</si>
  <si>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</si>
  <si>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</si>
  <si>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</si>
  <si>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</si>
  <si>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</si>
  <si>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</si>
  <si>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</si>
  <si>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</si>
  <si>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</si>
  <si>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</si>
  <si>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</si>
  <si>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</si>
  <si>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</si>
  <si>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</si>
  <si>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</si>
  <si>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</si>
  <si>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</si>
  <si>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</si>
  <si>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</si>
  <si>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</si>
  <si>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</si>
  <si>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</si>
  <si>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</si>
  <si>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</si>
  <si>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</si>
  <si>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</si>
  <si>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</si>
  <si>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</si>
  <si>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</si>
  <si>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</si>
  <si>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</si>
  <si>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</si>
  <si>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</si>
  <si>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</si>
  <si>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</si>
  <si>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</si>
  <si>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r>
      <t xml:space="preserve">    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>ООО "Сетевая компания"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</si>
  <si>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rgb="FF000000"/>
        <rFont val="Times New Roman"/>
        <family val="1"/>
        <charset val="204"/>
      </rPr>
      <t>приказом МПИП РБ №358-О от 27.12.2016 г.</t>
    </r>
  </si>
  <si>
    <t>ООО "Сетевая компания"</t>
  </si>
  <si>
    <t>1.1.1.1.1</t>
  </si>
  <si>
    <t>Строительство  ВЛЗ-10 кВ (L-0.35) с установкой КТП мощностью 250 кВт с. Акбердино мкр-н "Девичья гора"</t>
  </si>
  <si>
    <t>I_СК012018</t>
  </si>
  <si>
    <t>1.1.1.1.2</t>
  </si>
  <si>
    <t>Строительство  ВЛЗ-10 кВ (L-0.3) с установкой КТП мощностью 250 кВт с. Иглино ул. Григорьева</t>
  </si>
  <si>
    <t>I_СК022018</t>
  </si>
  <si>
    <t>1.1.1.1.3</t>
  </si>
  <si>
    <t>Строительство  ВЛЗ-10 кВ  (L-0.1) с установкой КТП мощностью 250 кВт с. Иглино ул. Азиатская</t>
  </si>
  <si>
    <t>I_СК032018</t>
  </si>
  <si>
    <t>1.1.1.2.1</t>
  </si>
  <si>
    <t>Строительство  ВЛЗ-10 кВ (L-0.3)  с установкой КТП мощностью 400 кВт с. Иглино ул. Якутова</t>
  </si>
  <si>
    <t>I_СК042018</t>
  </si>
  <si>
    <t>1.1.1.3.1</t>
  </si>
  <si>
    <t>Пропуск доп. Мощности через ВЛЗ-10кВ от ВЛ-10 кВ Ф-387 РП "Карамалы"</t>
  </si>
  <si>
    <t>I_СК192018</t>
  </si>
  <si>
    <t>1.1.1.3.2</t>
  </si>
  <si>
    <t>Строительство ЛЭП-10 кВ отпайки от ВЛ-10 кВ Ф-5,8 ПС Старо-Кубово. Строительство 2КТПН-250/10/0,4 кВ с трансформаторами 250кВА.</t>
  </si>
  <si>
    <t>I_СК202018</t>
  </si>
  <si>
    <t>1.1.4.2.1</t>
  </si>
  <si>
    <t>I_СК052018</t>
  </si>
  <si>
    <t>1.1.4.2.2</t>
  </si>
  <si>
    <t>Реконструкция ТП-163 замена трансформатора (250кВт/400кВт) ул.Новосельская , с. Иглино для обеспечения качественного электроснабжения потребителей</t>
  </si>
  <si>
    <t>I_СК062018</t>
  </si>
  <si>
    <t>1.1.4.2.3</t>
  </si>
  <si>
    <t>Реконструкция ТП-167 замена трансформатора (160кВт/250кВт) ул.Лесотехникума , с. Иглино для обеспечения качественного электроснабжения потребителей</t>
  </si>
  <si>
    <t>I_СК072018</t>
  </si>
  <si>
    <t>1.1.4.2.4</t>
  </si>
  <si>
    <t>Реконструкция ТП-176 замена трансформатора (250кВт/400кВт) ул.Салаватская , с. Иглино для обеспечения качественного электроснабжения потребителей</t>
  </si>
  <si>
    <t>I_СК082018</t>
  </si>
  <si>
    <t>1.1.4.2.5</t>
  </si>
  <si>
    <t>Реконструкция участка ВЛЗ-10 кВ  (L-0.3) Ф-8 кТП 201 , с. Иглино пер.Горького замена провода А-16 на СИП 1*50</t>
  </si>
  <si>
    <t>I_СК092018</t>
  </si>
  <si>
    <t>1.1.4.2.6</t>
  </si>
  <si>
    <t>Реконструкция участка ВЛ-0,4 кВ (L-0.75)  ТП-202 ул. Октябрьская, с. Иглино замена провода А-25 на СИП 4*50</t>
  </si>
  <si>
    <t>I_СК102018</t>
  </si>
  <si>
    <t>1.1.4.2.7</t>
  </si>
  <si>
    <t>Реконструкция участка ВЛ-0,4 кВ (L-0.5) ТП-143 замена провода А-16 на СИП4*70 по  ул. Азиатская, с. Иглино</t>
  </si>
  <si>
    <t>I_СК112018</t>
  </si>
  <si>
    <t>1.1.4.2.8</t>
  </si>
  <si>
    <t>Реконструкция участка ВЛ-0,4 кВ (L-0.35)  ТП-143 замена провода А-16 на СИП4*70 по ул. Бабушкина, с. Иглино</t>
  </si>
  <si>
    <t>I_СК122018</t>
  </si>
  <si>
    <t>1.1.4.2.9</t>
  </si>
  <si>
    <t>Реконструкция участка ВЛ-0,4 кВ (L-0.9) ТП-168 замена провода А-16 на СИП4*70  ул. Аксакова, с. Иглино</t>
  </si>
  <si>
    <t>I_СК132018</t>
  </si>
  <si>
    <t>1.1.4.2.10</t>
  </si>
  <si>
    <t>Реконструкция участка ВЛ-0,4 кВ (L-0.8)  ТП-161замена провода А-16 на СИП4*70 по ул. Чкалова, с. Тавтиманово</t>
  </si>
  <si>
    <t>I_СК142018</t>
  </si>
  <si>
    <t>1.1.4.2.11</t>
  </si>
  <si>
    <t>Реконструкция участка ВЛ-0,4 кВ (L-1.0) ТП-159 замена провода А-16 на СИП4*70  ул.Заречная , с.Тавтиманово</t>
  </si>
  <si>
    <t>I_СК152018</t>
  </si>
  <si>
    <t>1.1.4.2.12</t>
  </si>
  <si>
    <t>Реконструкция участка ВЛ-0,4 кВ (L-0.4) ТП-192 замена провода А-35 на СИП4*70 по ул.Журавлиная , с. Иглино</t>
  </si>
  <si>
    <t>I_СК162018</t>
  </si>
  <si>
    <t>1.2.3.1.1</t>
  </si>
  <si>
    <t>Строительство  ПКУ на Ф-13  ПС Булгакова для улучшения системы учета в сетях</t>
  </si>
  <si>
    <t>I_СК172018</t>
  </si>
  <si>
    <t>1.2.3.1.2</t>
  </si>
  <si>
    <t>Строительство  ПКУ на Ф-14  ПС Булгакова для улучшения системы учета в сетях</t>
  </si>
  <si>
    <t>I_СК182018</t>
  </si>
  <si>
    <t>Остаток освоения капитальных вложений на 01.01.2019 года,
млн. рублей
(без НДС)</t>
  </si>
  <si>
    <t>Реконструкция ТП-162 замена трансформатора (250кВт/400кВт) ул.Сочинская , с. Иглино для обеспечения качественного электроснабжения потребителей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</si>
</sst>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36">
    <xf numFmtId="0" fontId="0" fillId="0" borderId="0" xfId="0"/>
    <xf numFmtId="164" fontId="8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0" fontId="8" fillId="0" borderId="1" xfId="1" applyFont="1" applyFill="1" applyBorder="1" applyAlignment="1">
      <alignment horizontal="center" wrapText="1"/>
    </xf>
    <xf numFmtId="4" fontId="8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/>
    <xf numFmtId="164" fontId="4" fillId="0" borderId="1" xfId="1" applyNumberFormat="1" applyFont="1" applyFill="1" applyBorder="1"/>
    <xf numFmtId="49" fontId="8" fillId="0" borderId="1" xfId="1" applyNumberFormat="1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horizontal="right" vertical="center"/>
    </xf>
    <xf numFmtId="0" fontId="0" fillId="0" borderId="0" xfId="0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>
      <alignment horizontal="center" vertical="center"/>
    </xf>
    <xf numFmtId="49" fontId="11" fillId="0" borderId="1" xfId="2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7" xfId="1"/>
  </cellStyles>
  <dxfs count="33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1"/>
  <sheetViews>
    <sheetView tabSelected="1" topLeftCell="A30" zoomScaleNormal="100" workbookViewId="0">
      <selection activeCell="N33" sqref="N33"/>
    </sheetView>
  </sheetViews>
  <sheetFormatPr defaultRowHeight="15" x14ac:dyDescent="0.25"/>
  <cols>
    <col min="1" max="1" width="9.7109375" style="22" customWidth="1"/>
    <col min="2" max="2" width="40.7109375" style="22" customWidth="1"/>
    <col min="3" max="3" width="14.7109375" style="22" customWidth="1"/>
    <col min="4" max="4" width="14.85546875" style="22" customWidth="1"/>
    <col min="5" max="5" width="12.85546875" style="22" customWidth="1"/>
    <col min="6" max="19" width="9.140625" style="22" customWidth="1"/>
    <col min="20" max="20" width="15.85546875" style="22" customWidth="1"/>
    <col min="21" max="16384" width="9.140625" style="22"/>
  </cols>
  <sheetData>
    <row r="1" spans="1:23" x14ac:dyDescent="0.25">
      <c r="A1" s="19"/>
      <c r="B1" s="19"/>
      <c r="C1" s="19"/>
      <c r="D1" s="19"/>
      <c r="E1" s="19"/>
      <c r="F1" s="19"/>
      <c r="G1" s="19"/>
      <c r="H1" s="20"/>
      <c r="I1" s="20"/>
      <c r="J1" s="20"/>
      <c r="K1" s="20"/>
      <c r="L1" s="20"/>
      <c r="M1" s="20"/>
      <c r="N1" s="20"/>
      <c r="O1" s="20"/>
      <c r="P1" s="20"/>
      <c r="Q1" s="20"/>
      <c r="R1" s="19"/>
      <c r="S1" s="19"/>
      <c r="T1" s="21" t="s">
        <v>6</v>
      </c>
      <c r="U1" s="19"/>
      <c r="V1" s="19"/>
    </row>
    <row r="2" spans="1:23" x14ac:dyDescent="0.25">
      <c r="A2" s="19"/>
      <c r="B2" s="19"/>
      <c r="C2" s="19"/>
      <c r="D2" s="19"/>
      <c r="E2" s="19"/>
      <c r="F2" s="19"/>
      <c r="G2" s="19"/>
      <c r="H2" s="20"/>
      <c r="I2" s="20"/>
      <c r="J2" s="20"/>
      <c r="K2" s="20"/>
      <c r="L2" s="20"/>
      <c r="M2" s="20"/>
      <c r="N2" s="20"/>
      <c r="O2" s="20"/>
      <c r="P2" s="20"/>
      <c r="Q2" s="20"/>
      <c r="R2" s="19"/>
      <c r="S2" s="19"/>
      <c r="T2" s="21" t="s">
        <v>0</v>
      </c>
      <c r="U2" s="19"/>
      <c r="V2" s="19"/>
    </row>
    <row r="3" spans="1:23" x14ac:dyDescent="0.25">
      <c r="A3" s="19"/>
      <c r="B3" s="19"/>
      <c r="C3" s="19"/>
      <c r="D3" s="19"/>
      <c r="E3" s="19"/>
      <c r="F3" s="19"/>
      <c r="G3" s="19"/>
      <c r="H3" s="20"/>
      <c r="I3" s="20"/>
      <c r="J3" s="20"/>
      <c r="K3" s="20"/>
      <c r="L3" s="20"/>
      <c r="M3" s="20"/>
      <c r="N3" s="20"/>
      <c r="O3" s="20"/>
      <c r="P3" s="20"/>
      <c r="Q3" s="20"/>
      <c r="R3" s="19"/>
      <c r="S3" s="19"/>
      <c r="T3" s="23" t="s">
        <v>1</v>
      </c>
      <c r="U3" s="19"/>
      <c r="V3" s="19"/>
    </row>
    <row r="4" spans="1:23" x14ac:dyDescent="0.25">
      <c r="A4" s="19"/>
      <c r="B4" s="19"/>
      <c r="C4" s="19"/>
      <c r="D4" s="19"/>
      <c r="E4" s="19"/>
      <c r="F4" s="19"/>
      <c r="G4" s="19"/>
      <c r="H4" s="20"/>
      <c r="I4" s="20"/>
      <c r="J4" s="20"/>
      <c r="K4" s="20"/>
      <c r="L4" s="20"/>
      <c r="M4" s="20"/>
      <c r="N4" s="20"/>
      <c r="O4" s="20"/>
      <c r="P4" s="20"/>
      <c r="Q4" s="20"/>
      <c r="R4" s="19"/>
      <c r="S4" s="19"/>
      <c r="T4" s="19"/>
      <c r="U4" s="19"/>
      <c r="V4" s="19"/>
      <c r="W4" s="19"/>
    </row>
    <row r="5" spans="1:23" x14ac:dyDescent="0.25">
      <c r="A5" s="19"/>
      <c r="B5" s="19"/>
      <c r="C5" s="19"/>
      <c r="D5" s="19"/>
      <c r="E5" s="19"/>
      <c r="F5" s="19"/>
      <c r="G5" s="19"/>
      <c r="H5" s="20"/>
      <c r="I5" s="20"/>
      <c r="J5" s="20"/>
      <c r="K5" s="20"/>
      <c r="L5" s="20"/>
      <c r="M5" s="20"/>
      <c r="N5" s="20"/>
      <c r="O5" s="20"/>
      <c r="P5" s="20"/>
      <c r="Q5" s="20"/>
      <c r="R5" s="19"/>
      <c r="S5" s="19"/>
      <c r="T5" s="19"/>
      <c r="U5" s="19"/>
      <c r="V5" s="19"/>
      <c r="W5" s="19"/>
    </row>
    <row r="6" spans="1:23" ht="15.75" x14ac:dyDescent="0.25">
      <c r="A6" s="34" t="s">
        <v>7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24"/>
      <c r="V6" s="24"/>
      <c r="W6" s="24"/>
    </row>
    <row r="7" spans="1:23" ht="15.75" x14ac:dyDescent="0.25">
      <c r="A7" s="34" t="s">
        <v>2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24"/>
      <c r="V7" s="24"/>
      <c r="W7" s="24"/>
    </row>
    <row r="8" spans="1:23" x14ac:dyDescent="0.25">
      <c r="A8" s="25"/>
      <c r="B8" s="19"/>
      <c r="C8" s="19"/>
      <c r="D8" s="19"/>
      <c r="E8" s="19"/>
      <c r="F8" s="19"/>
      <c r="G8" s="19"/>
      <c r="H8" s="20"/>
      <c r="I8" s="20"/>
      <c r="J8" s="20"/>
      <c r="K8" s="20"/>
      <c r="L8" s="20"/>
      <c r="M8" s="20"/>
      <c r="N8" s="20"/>
      <c r="O8" s="20"/>
      <c r="P8" s="20"/>
      <c r="Q8" s="20"/>
      <c r="R8" s="19"/>
      <c r="S8" s="19"/>
      <c r="T8" s="19"/>
      <c r="U8" s="19"/>
      <c r="V8" s="19"/>
      <c r="W8" s="19"/>
    </row>
    <row r="9" spans="1:23" ht="15.75" x14ac:dyDescent="0.25">
      <c r="A9" s="34" t="s">
        <v>125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24"/>
      <c r="V9" s="24"/>
      <c r="W9" s="24"/>
    </row>
    <row r="10" spans="1:23" x14ac:dyDescent="0.25">
      <c r="A10" s="33" t="s">
        <v>3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26"/>
      <c r="V10" s="26"/>
      <c r="W10" s="26"/>
    </row>
    <row r="11" spans="1:23" x14ac:dyDescent="0.25">
      <c r="A11" s="25"/>
      <c r="B11" s="19"/>
      <c r="C11" s="19"/>
      <c r="D11" s="19"/>
      <c r="E11" s="19"/>
      <c r="F11" s="19"/>
      <c r="G11" s="19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19"/>
      <c r="S11" s="19"/>
      <c r="T11" s="19"/>
      <c r="U11" s="19"/>
      <c r="V11" s="19"/>
      <c r="W11" s="19"/>
    </row>
    <row r="12" spans="1:23" ht="15.75" x14ac:dyDescent="0.25">
      <c r="A12" s="34" t="s">
        <v>4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24"/>
      <c r="V12" s="24"/>
      <c r="W12" s="24"/>
    </row>
    <row r="13" spans="1:23" x14ac:dyDescent="0.25">
      <c r="A13" s="25"/>
      <c r="B13" s="19"/>
      <c r="C13" s="19"/>
      <c r="D13" s="19"/>
      <c r="E13" s="19"/>
      <c r="F13" s="19"/>
      <c r="G13" s="19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19"/>
      <c r="S13" s="19"/>
      <c r="T13" s="19"/>
      <c r="U13" s="19"/>
      <c r="V13" s="19"/>
      <c r="W13" s="19"/>
    </row>
    <row r="14" spans="1:23" ht="15.75" x14ac:dyDescent="0.25">
      <c r="A14" s="34" t="s">
        <v>126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24"/>
      <c r="V14" s="24"/>
      <c r="W14" s="24"/>
    </row>
    <row r="15" spans="1:23" x14ac:dyDescent="0.25">
      <c r="A15" s="33" t="s">
        <v>5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26"/>
      <c r="V15" s="26"/>
      <c r="W15" s="26"/>
    </row>
    <row r="17" spans="1:20" ht="42" customHeight="1" x14ac:dyDescent="0.25">
      <c r="A17" s="35" t="s">
        <v>8</v>
      </c>
      <c r="B17" s="35" t="s">
        <v>24</v>
      </c>
      <c r="C17" s="35" t="s">
        <v>9</v>
      </c>
      <c r="D17" s="35" t="s">
        <v>18</v>
      </c>
      <c r="E17" s="35" t="s">
        <v>19</v>
      </c>
      <c r="F17" s="35" t="s">
        <v>25</v>
      </c>
      <c r="G17" s="35"/>
      <c r="H17" s="35" t="s">
        <v>21</v>
      </c>
      <c r="I17" s="35"/>
      <c r="J17" s="35" t="s">
        <v>22</v>
      </c>
      <c r="K17" s="35"/>
      <c r="L17" s="35"/>
      <c r="M17" s="35"/>
      <c r="N17" s="35" t="s">
        <v>187</v>
      </c>
      <c r="O17" s="35"/>
      <c r="P17" s="35" t="s">
        <v>23</v>
      </c>
      <c r="Q17" s="35"/>
      <c r="R17" s="35"/>
      <c r="S17" s="35"/>
      <c r="T17" s="35" t="s">
        <v>10</v>
      </c>
    </row>
    <row r="18" spans="1:20" ht="51" customHeight="1" x14ac:dyDescent="0.25">
      <c r="A18" s="35"/>
      <c r="B18" s="35"/>
      <c r="C18" s="35"/>
      <c r="D18" s="35"/>
      <c r="E18" s="35"/>
      <c r="F18" s="35"/>
      <c r="G18" s="35"/>
      <c r="H18" s="35"/>
      <c r="I18" s="35"/>
      <c r="J18" s="35" t="s">
        <v>11</v>
      </c>
      <c r="K18" s="35"/>
      <c r="L18" s="35" t="s">
        <v>12</v>
      </c>
      <c r="M18" s="35"/>
      <c r="N18" s="35"/>
      <c r="O18" s="35"/>
      <c r="P18" s="35" t="s">
        <v>20</v>
      </c>
      <c r="Q18" s="35"/>
      <c r="R18" s="35" t="s">
        <v>13</v>
      </c>
      <c r="S18" s="35"/>
      <c r="T18" s="35"/>
    </row>
    <row r="19" spans="1:20" ht="104.25" customHeight="1" x14ac:dyDescent="0.25">
      <c r="A19" s="35"/>
      <c r="B19" s="35"/>
      <c r="C19" s="35"/>
      <c r="D19" s="35"/>
      <c r="E19" s="35"/>
      <c r="F19" s="27" t="s">
        <v>14</v>
      </c>
      <c r="G19" s="27" t="s">
        <v>15</v>
      </c>
      <c r="H19" s="27" t="s">
        <v>14</v>
      </c>
      <c r="I19" s="27" t="s">
        <v>15</v>
      </c>
      <c r="J19" s="27" t="s">
        <v>14</v>
      </c>
      <c r="K19" s="27" t="s">
        <v>16</v>
      </c>
      <c r="L19" s="27" t="s">
        <v>14</v>
      </c>
      <c r="M19" s="27" t="s">
        <v>17</v>
      </c>
      <c r="N19" s="27" t="s">
        <v>14</v>
      </c>
      <c r="O19" s="27" t="s">
        <v>15</v>
      </c>
      <c r="P19" s="27" t="s">
        <v>14</v>
      </c>
      <c r="Q19" s="27" t="s">
        <v>16</v>
      </c>
      <c r="R19" s="27" t="s">
        <v>14</v>
      </c>
      <c r="S19" s="27" t="s">
        <v>16</v>
      </c>
      <c r="T19" s="35"/>
    </row>
    <row r="20" spans="1:20" x14ac:dyDescent="0.25">
      <c r="A20" s="28">
        <v>1</v>
      </c>
      <c r="B20" s="28">
        <v>2</v>
      </c>
      <c r="C20" s="28">
        <v>3</v>
      </c>
      <c r="D20" s="28">
        <v>4</v>
      </c>
      <c r="E20" s="28">
        <v>5</v>
      </c>
      <c r="F20" s="28">
        <v>6</v>
      </c>
      <c r="G20" s="28">
        <v>7</v>
      </c>
      <c r="H20" s="28">
        <v>8</v>
      </c>
      <c r="I20" s="28">
        <v>9</v>
      </c>
      <c r="J20" s="28">
        <v>10</v>
      </c>
      <c r="K20" s="28">
        <v>11</v>
      </c>
      <c r="L20" s="28">
        <v>12</v>
      </c>
      <c r="M20" s="28">
        <v>13</v>
      </c>
      <c r="N20" s="28">
        <v>14</v>
      </c>
      <c r="O20" s="28">
        <v>15</v>
      </c>
      <c r="P20" s="28">
        <v>16</v>
      </c>
      <c r="Q20" s="28">
        <v>17</v>
      </c>
      <c r="R20" s="28">
        <v>18</v>
      </c>
      <c r="S20" s="28">
        <v>19</v>
      </c>
      <c r="T20" s="28">
        <v>20</v>
      </c>
    </row>
    <row r="21" spans="1:20" ht="25.5" x14ac:dyDescent="0.25">
      <c r="A21" s="1" t="s">
        <v>26</v>
      </c>
      <c r="B21" s="2" t="s">
        <v>27</v>
      </c>
      <c r="C21" s="1" t="s">
        <v>28</v>
      </c>
      <c r="D21" s="13">
        <f>SUM(D22:D28)</f>
        <v>11.399921999999998</v>
      </c>
      <c r="E21" s="13">
        <f t="shared" ref="E21:Q21" si="0">SUM(E22:E28)</f>
        <v>11.399921999999998</v>
      </c>
      <c r="F21" s="13">
        <f t="shared" si="0"/>
        <v>0</v>
      </c>
      <c r="G21" s="13">
        <f t="shared" si="0"/>
        <v>0</v>
      </c>
      <c r="H21" s="13">
        <f t="shared" si="0"/>
        <v>11.399921999999998</v>
      </c>
      <c r="I21" s="13">
        <f t="shared" si="0"/>
        <v>11.399921999999998</v>
      </c>
      <c r="J21" s="13">
        <f t="shared" si="0"/>
        <v>11.399921999999998</v>
      </c>
      <c r="K21" s="13">
        <f t="shared" si="0"/>
        <v>11.399921999999998</v>
      </c>
      <c r="L21" s="13">
        <f t="shared" si="0"/>
        <v>5.6698299999999993</v>
      </c>
      <c r="M21" s="13">
        <f t="shared" si="0"/>
        <v>5.6698299999999993</v>
      </c>
      <c r="N21" s="13">
        <f t="shared" si="0"/>
        <v>5.730092</v>
      </c>
      <c r="O21" s="13">
        <f t="shared" si="0"/>
        <v>5.730092</v>
      </c>
      <c r="P21" s="13">
        <f t="shared" si="0"/>
        <v>-5.730092</v>
      </c>
      <c r="Q21" s="13">
        <f t="shared" si="0"/>
        <v>-5.730092</v>
      </c>
      <c r="R21" s="29">
        <f>P21/J21*100</f>
        <v>-50.264308825972684</v>
      </c>
      <c r="S21" s="29">
        <f>Q21/K21*100</f>
        <v>-50.264308825972684</v>
      </c>
      <c r="T21" s="1"/>
    </row>
    <row r="22" spans="1:20" x14ac:dyDescent="0.25">
      <c r="A22" s="1" t="s">
        <v>29</v>
      </c>
      <c r="B22" s="2" t="s">
        <v>30</v>
      </c>
      <c r="C22" s="1" t="s">
        <v>28</v>
      </c>
      <c r="D22" s="13">
        <f>D30</f>
        <v>10.581921999999999</v>
      </c>
      <c r="E22" s="13">
        <f t="shared" ref="E22:Q22" si="1">E30</f>
        <v>10.581921999999999</v>
      </c>
      <c r="F22" s="13">
        <f t="shared" si="1"/>
        <v>0</v>
      </c>
      <c r="G22" s="13">
        <f t="shared" si="1"/>
        <v>0</v>
      </c>
      <c r="H22" s="13">
        <f t="shared" si="1"/>
        <v>10.581921999999999</v>
      </c>
      <c r="I22" s="13">
        <f t="shared" si="1"/>
        <v>10.581921999999999</v>
      </c>
      <c r="J22" s="13">
        <f t="shared" si="1"/>
        <v>10.581921999999999</v>
      </c>
      <c r="K22" s="13">
        <f t="shared" si="1"/>
        <v>10.581921999999999</v>
      </c>
      <c r="L22" s="13">
        <f t="shared" si="1"/>
        <v>5.1198299999999994</v>
      </c>
      <c r="M22" s="13">
        <f t="shared" si="1"/>
        <v>5.1198299999999994</v>
      </c>
      <c r="N22" s="13">
        <f t="shared" si="1"/>
        <v>5.4620920000000002</v>
      </c>
      <c r="O22" s="13">
        <f t="shared" si="1"/>
        <v>5.4620920000000002</v>
      </c>
      <c r="P22" s="13">
        <f t="shared" si="1"/>
        <v>-5.4620920000000002</v>
      </c>
      <c r="Q22" s="13">
        <f t="shared" si="1"/>
        <v>-5.4620920000000002</v>
      </c>
      <c r="R22" s="29">
        <f t="shared" ref="R22:R23" si="2">P22/J22*100</f>
        <v>-51.617201487593654</v>
      </c>
      <c r="S22" s="29">
        <f t="shared" ref="S22:S23" si="3">Q22/K22*100</f>
        <v>-51.617201487593654</v>
      </c>
      <c r="T22" s="1"/>
    </row>
    <row r="23" spans="1:20" ht="25.5" x14ac:dyDescent="0.25">
      <c r="A23" s="1" t="s">
        <v>31</v>
      </c>
      <c r="B23" s="2" t="s">
        <v>32</v>
      </c>
      <c r="C23" s="1" t="s">
        <v>28</v>
      </c>
      <c r="D23" s="13">
        <f>D77</f>
        <v>0.81799999999999995</v>
      </c>
      <c r="E23" s="13">
        <f t="shared" ref="E23:Q23" si="4">E77</f>
        <v>0.81799999999999995</v>
      </c>
      <c r="F23" s="13">
        <f t="shared" si="4"/>
        <v>0</v>
      </c>
      <c r="G23" s="13">
        <f t="shared" si="4"/>
        <v>0</v>
      </c>
      <c r="H23" s="13">
        <f t="shared" si="4"/>
        <v>0.81799999999999995</v>
      </c>
      <c r="I23" s="13">
        <f t="shared" si="4"/>
        <v>0.81799999999999995</v>
      </c>
      <c r="J23" s="13">
        <f t="shared" si="4"/>
        <v>0.81799999999999995</v>
      </c>
      <c r="K23" s="13">
        <f t="shared" si="4"/>
        <v>0.81799999999999995</v>
      </c>
      <c r="L23" s="13">
        <f t="shared" si="4"/>
        <v>0.55000000000000004</v>
      </c>
      <c r="M23" s="13">
        <f t="shared" si="4"/>
        <v>0.55000000000000004</v>
      </c>
      <c r="N23" s="13">
        <f t="shared" si="4"/>
        <v>0.2679999999999999</v>
      </c>
      <c r="O23" s="13">
        <f t="shared" si="4"/>
        <v>0.2679999999999999</v>
      </c>
      <c r="P23" s="13">
        <f t="shared" si="4"/>
        <v>-0.2679999999999999</v>
      </c>
      <c r="Q23" s="13">
        <f t="shared" si="4"/>
        <v>-0.2679999999999999</v>
      </c>
      <c r="R23" s="29">
        <f t="shared" si="2"/>
        <v>-32.762836185819062</v>
      </c>
      <c r="S23" s="29">
        <f t="shared" si="3"/>
        <v>-32.762836185819062</v>
      </c>
      <c r="T23" s="1"/>
    </row>
    <row r="24" spans="1:20" ht="51.75" x14ac:dyDescent="0.25">
      <c r="A24" s="1" t="s">
        <v>33</v>
      </c>
      <c r="B24" s="3" t="s">
        <v>34</v>
      </c>
      <c r="C24" s="1" t="s">
        <v>28</v>
      </c>
      <c r="D24" s="13">
        <f>D111</f>
        <v>0</v>
      </c>
      <c r="E24" s="13">
        <f t="shared" ref="E24:S24" si="5">E111</f>
        <v>0</v>
      </c>
      <c r="F24" s="13">
        <f t="shared" si="5"/>
        <v>0</v>
      </c>
      <c r="G24" s="13">
        <f t="shared" si="5"/>
        <v>0</v>
      </c>
      <c r="H24" s="13">
        <f t="shared" si="5"/>
        <v>0</v>
      </c>
      <c r="I24" s="13">
        <f t="shared" si="5"/>
        <v>0</v>
      </c>
      <c r="J24" s="13">
        <f t="shared" si="5"/>
        <v>0</v>
      </c>
      <c r="K24" s="13">
        <f t="shared" si="5"/>
        <v>0</v>
      </c>
      <c r="L24" s="13">
        <f t="shared" si="5"/>
        <v>0</v>
      </c>
      <c r="M24" s="13">
        <f t="shared" si="5"/>
        <v>0</v>
      </c>
      <c r="N24" s="13">
        <f t="shared" si="5"/>
        <v>0</v>
      </c>
      <c r="O24" s="13">
        <f t="shared" si="5"/>
        <v>0</v>
      </c>
      <c r="P24" s="13">
        <f t="shared" si="5"/>
        <v>0</v>
      </c>
      <c r="Q24" s="13">
        <f t="shared" si="5"/>
        <v>0</v>
      </c>
      <c r="R24" s="13">
        <f t="shared" si="5"/>
        <v>0</v>
      </c>
      <c r="S24" s="13">
        <f t="shared" si="5"/>
        <v>0</v>
      </c>
      <c r="T24" s="1"/>
    </row>
    <row r="25" spans="1:20" ht="25.5" x14ac:dyDescent="0.25">
      <c r="A25" s="1" t="s">
        <v>35</v>
      </c>
      <c r="B25" s="2" t="s">
        <v>36</v>
      </c>
      <c r="C25" s="1" t="s">
        <v>28</v>
      </c>
      <c r="D25" s="13">
        <f>D116</f>
        <v>0</v>
      </c>
      <c r="E25" s="13">
        <f t="shared" ref="E25:S25" si="6">E116</f>
        <v>0</v>
      </c>
      <c r="F25" s="13">
        <f t="shared" si="6"/>
        <v>0</v>
      </c>
      <c r="G25" s="13">
        <f t="shared" si="6"/>
        <v>0</v>
      </c>
      <c r="H25" s="13">
        <f t="shared" si="6"/>
        <v>0</v>
      </c>
      <c r="I25" s="13">
        <f t="shared" si="6"/>
        <v>0</v>
      </c>
      <c r="J25" s="13">
        <f t="shared" si="6"/>
        <v>0</v>
      </c>
      <c r="K25" s="13">
        <f t="shared" si="6"/>
        <v>0</v>
      </c>
      <c r="L25" s="13">
        <f t="shared" si="6"/>
        <v>0</v>
      </c>
      <c r="M25" s="13">
        <f t="shared" si="6"/>
        <v>0</v>
      </c>
      <c r="N25" s="13">
        <f t="shared" si="6"/>
        <v>0</v>
      </c>
      <c r="O25" s="13">
        <f t="shared" si="6"/>
        <v>0</v>
      </c>
      <c r="P25" s="13">
        <f t="shared" si="6"/>
        <v>0</v>
      </c>
      <c r="Q25" s="13">
        <f t="shared" si="6"/>
        <v>0</v>
      </c>
      <c r="R25" s="13">
        <f t="shared" si="6"/>
        <v>0</v>
      </c>
      <c r="S25" s="13">
        <f t="shared" si="6"/>
        <v>0</v>
      </c>
      <c r="T25" s="1"/>
    </row>
    <row r="26" spans="1:20" ht="25.5" x14ac:dyDescent="0.25">
      <c r="A26" s="1" t="s">
        <v>37</v>
      </c>
      <c r="B26" s="2" t="s">
        <v>38</v>
      </c>
      <c r="C26" s="1" t="s">
        <v>28</v>
      </c>
      <c r="D26" s="13">
        <f>D118</f>
        <v>0</v>
      </c>
      <c r="E26" s="13">
        <f t="shared" ref="E26:S26" si="7">E118</f>
        <v>0</v>
      </c>
      <c r="F26" s="13">
        <f t="shared" si="7"/>
        <v>0</v>
      </c>
      <c r="G26" s="13">
        <f t="shared" si="7"/>
        <v>0</v>
      </c>
      <c r="H26" s="13">
        <f t="shared" si="7"/>
        <v>0</v>
      </c>
      <c r="I26" s="13">
        <f t="shared" si="7"/>
        <v>0</v>
      </c>
      <c r="J26" s="13">
        <f t="shared" si="7"/>
        <v>0</v>
      </c>
      <c r="K26" s="13">
        <f t="shared" si="7"/>
        <v>0</v>
      </c>
      <c r="L26" s="13">
        <f t="shared" si="7"/>
        <v>0</v>
      </c>
      <c r="M26" s="13">
        <f t="shared" si="7"/>
        <v>0</v>
      </c>
      <c r="N26" s="13">
        <f t="shared" si="7"/>
        <v>0</v>
      </c>
      <c r="O26" s="13">
        <f t="shared" si="7"/>
        <v>0</v>
      </c>
      <c r="P26" s="13">
        <f t="shared" si="7"/>
        <v>0</v>
      </c>
      <c r="Q26" s="13">
        <f t="shared" si="7"/>
        <v>0</v>
      </c>
      <c r="R26" s="13">
        <f t="shared" si="7"/>
        <v>0</v>
      </c>
      <c r="S26" s="13">
        <f t="shared" si="7"/>
        <v>0</v>
      </c>
      <c r="T26" s="1"/>
    </row>
    <row r="27" spans="1:20" x14ac:dyDescent="0.25">
      <c r="A27" s="1" t="s">
        <v>39</v>
      </c>
      <c r="B27" s="3" t="s">
        <v>40</v>
      </c>
      <c r="C27" s="1" t="s">
        <v>28</v>
      </c>
      <c r="D27" s="13">
        <f>D120</f>
        <v>0</v>
      </c>
      <c r="E27" s="13">
        <f t="shared" ref="E27:S27" si="8">E120</f>
        <v>0</v>
      </c>
      <c r="F27" s="13">
        <f t="shared" si="8"/>
        <v>0</v>
      </c>
      <c r="G27" s="13">
        <f t="shared" si="8"/>
        <v>0</v>
      </c>
      <c r="H27" s="13">
        <f t="shared" si="8"/>
        <v>0</v>
      </c>
      <c r="I27" s="13">
        <f t="shared" si="8"/>
        <v>0</v>
      </c>
      <c r="J27" s="13">
        <f t="shared" si="8"/>
        <v>0</v>
      </c>
      <c r="K27" s="13">
        <f t="shared" si="8"/>
        <v>0</v>
      </c>
      <c r="L27" s="13">
        <f t="shared" si="8"/>
        <v>0</v>
      </c>
      <c r="M27" s="13">
        <f t="shared" si="8"/>
        <v>0</v>
      </c>
      <c r="N27" s="13">
        <f t="shared" si="8"/>
        <v>0</v>
      </c>
      <c r="O27" s="13">
        <f t="shared" si="8"/>
        <v>0</v>
      </c>
      <c r="P27" s="13">
        <f t="shared" si="8"/>
        <v>0</v>
      </c>
      <c r="Q27" s="13">
        <f t="shared" si="8"/>
        <v>0</v>
      </c>
      <c r="R27" s="13">
        <f t="shared" si="8"/>
        <v>0</v>
      </c>
      <c r="S27" s="13">
        <f t="shared" si="8"/>
        <v>0</v>
      </c>
      <c r="T27" s="1"/>
    </row>
    <row r="28" spans="1:20" x14ac:dyDescent="0.25">
      <c r="A28" s="4"/>
      <c r="B28" s="5"/>
      <c r="C28" s="4"/>
      <c r="D28" s="14"/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4"/>
    </row>
    <row r="29" spans="1:20" x14ac:dyDescent="0.25">
      <c r="A29" s="1" t="s">
        <v>41</v>
      </c>
      <c r="B29" s="2" t="s">
        <v>127</v>
      </c>
      <c r="C29" s="1" t="s">
        <v>28</v>
      </c>
      <c r="D29" s="13"/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"/>
    </row>
    <row r="30" spans="1:20" ht="25.5" x14ac:dyDescent="0.25">
      <c r="A30" s="1" t="s">
        <v>42</v>
      </c>
      <c r="B30" s="2" t="s">
        <v>43</v>
      </c>
      <c r="C30" s="1" t="s">
        <v>28</v>
      </c>
      <c r="D30" s="13">
        <f>D31+D41+D46+D61</f>
        <v>10.581921999999999</v>
      </c>
      <c r="E30" s="13">
        <f t="shared" ref="E30:Q30" si="9">E31+E41+E46+E61</f>
        <v>10.581921999999999</v>
      </c>
      <c r="F30" s="13">
        <f t="shared" si="9"/>
        <v>0</v>
      </c>
      <c r="G30" s="13">
        <f t="shared" si="9"/>
        <v>0</v>
      </c>
      <c r="H30" s="13">
        <f t="shared" si="9"/>
        <v>10.581921999999999</v>
      </c>
      <c r="I30" s="13">
        <f t="shared" si="9"/>
        <v>10.581921999999999</v>
      </c>
      <c r="J30" s="13">
        <f t="shared" si="9"/>
        <v>10.581921999999999</v>
      </c>
      <c r="K30" s="13">
        <f t="shared" si="9"/>
        <v>10.581921999999999</v>
      </c>
      <c r="L30" s="13">
        <f t="shared" si="9"/>
        <v>5.1198299999999994</v>
      </c>
      <c r="M30" s="13">
        <f t="shared" si="9"/>
        <v>5.1198299999999994</v>
      </c>
      <c r="N30" s="13">
        <f t="shared" si="9"/>
        <v>5.4620920000000002</v>
      </c>
      <c r="O30" s="13">
        <f t="shared" si="9"/>
        <v>5.4620920000000002</v>
      </c>
      <c r="P30" s="13">
        <f t="shared" si="9"/>
        <v>-5.4620920000000002</v>
      </c>
      <c r="Q30" s="13">
        <f t="shared" si="9"/>
        <v>-5.4620920000000002</v>
      </c>
      <c r="R30" s="29">
        <f t="shared" ref="R30:R37" si="10">P30/J30*100</f>
        <v>-51.617201487593654</v>
      </c>
      <c r="S30" s="29">
        <f t="shared" ref="S30:S37" si="11">Q30/K30*100</f>
        <v>-51.617201487593654</v>
      </c>
      <c r="T30" s="1"/>
    </row>
    <row r="31" spans="1:20" s="18" customFormat="1" ht="38.25" x14ac:dyDescent="0.25">
      <c r="A31" s="8" t="s">
        <v>44</v>
      </c>
      <c r="B31" s="9" t="s">
        <v>45</v>
      </c>
      <c r="C31" s="1" t="s">
        <v>28</v>
      </c>
      <c r="D31" s="13">
        <f>D32+D36+D38</f>
        <v>4.1829999999999998</v>
      </c>
      <c r="E31" s="13">
        <f t="shared" ref="E31:Q31" si="12">E32+E36+E38</f>
        <v>4.1829999999999998</v>
      </c>
      <c r="F31" s="13">
        <f t="shared" si="12"/>
        <v>0</v>
      </c>
      <c r="G31" s="13">
        <f t="shared" si="12"/>
        <v>0</v>
      </c>
      <c r="H31" s="13">
        <f t="shared" si="12"/>
        <v>4.1829999999999998</v>
      </c>
      <c r="I31" s="13">
        <f t="shared" si="12"/>
        <v>4.1829999999999998</v>
      </c>
      <c r="J31" s="13">
        <f t="shared" si="12"/>
        <v>4.1829999999999998</v>
      </c>
      <c r="K31" s="13">
        <f t="shared" si="12"/>
        <v>4.1829999999999998</v>
      </c>
      <c r="L31" s="13">
        <f t="shared" si="12"/>
        <v>1.865704</v>
      </c>
      <c r="M31" s="13">
        <f t="shared" si="12"/>
        <v>1.865704</v>
      </c>
      <c r="N31" s="13">
        <f t="shared" si="12"/>
        <v>2.3172960000000002</v>
      </c>
      <c r="O31" s="13">
        <f t="shared" si="12"/>
        <v>2.3172960000000002</v>
      </c>
      <c r="P31" s="13">
        <f t="shared" si="12"/>
        <v>-2.3172960000000002</v>
      </c>
      <c r="Q31" s="13">
        <f t="shared" si="12"/>
        <v>-2.3172960000000002</v>
      </c>
      <c r="R31" s="29">
        <f t="shared" si="10"/>
        <v>-55.397944059287596</v>
      </c>
      <c r="S31" s="29">
        <f t="shared" si="11"/>
        <v>-55.397944059287596</v>
      </c>
      <c r="T31" s="1"/>
    </row>
    <row r="32" spans="1:20" s="18" customFormat="1" ht="51" x14ac:dyDescent="0.25">
      <c r="A32" s="8" t="s">
        <v>46</v>
      </c>
      <c r="B32" s="17" t="s">
        <v>47</v>
      </c>
      <c r="C32" s="1" t="s">
        <v>28</v>
      </c>
      <c r="D32" s="13">
        <f>D33+D34+D35</f>
        <v>3.0410000000000004</v>
      </c>
      <c r="E32" s="13">
        <f t="shared" ref="E32:Q32" si="13">E33+E34+E35</f>
        <v>3.0410000000000004</v>
      </c>
      <c r="F32" s="13">
        <f t="shared" si="13"/>
        <v>0</v>
      </c>
      <c r="G32" s="13">
        <f t="shared" si="13"/>
        <v>0</v>
      </c>
      <c r="H32" s="13">
        <f t="shared" si="13"/>
        <v>3.0410000000000004</v>
      </c>
      <c r="I32" s="13">
        <f t="shared" si="13"/>
        <v>3.0410000000000004</v>
      </c>
      <c r="J32" s="13">
        <f t="shared" si="13"/>
        <v>3.0410000000000004</v>
      </c>
      <c r="K32" s="13">
        <f t="shared" si="13"/>
        <v>3.0410000000000004</v>
      </c>
      <c r="L32" s="13">
        <f t="shared" si="13"/>
        <v>1.2735970000000001</v>
      </c>
      <c r="M32" s="13">
        <f t="shared" si="13"/>
        <v>1.2735970000000001</v>
      </c>
      <c r="N32" s="13">
        <f t="shared" si="13"/>
        <v>1.7674030000000003</v>
      </c>
      <c r="O32" s="13">
        <f t="shared" si="13"/>
        <v>1.7674030000000003</v>
      </c>
      <c r="P32" s="13">
        <f t="shared" si="13"/>
        <v>-1.7674030000000003</v>
      </c>
      <c r="Q32" s="13">
        <f t="shared" si="13"/>
        <v>-1.7674030000000003</v>
      </c>
      <c r="R32" s="29">
        <f t="shared" si="10"/>
        <v>-58.119138441302212</v>
      </c>
      <c r="S32" s="29">
        <f t="shared" si="11"/>
        <v>-58.119138441302212</v>
      </c>
      <c r="T32" s="2"/>
    </row>
    <row r="33" spans="1:20" ht="49.5" customHeight="1" x14ac:dyDescent="0.25">
      <c r="A33" s="6" t="s">
        <v>128</v>
      </c>
      <c r="B33" s="30" t="s">
        <v>129</v>
      </c>
      <c r="C33" s="31" t="s">
        <v>130</v>
      </c>
      <c r="D33" s="4">
        <v>1.0760000000000001</v>
      </c>
      <c r="E33" s="4">
        <v>1.0760000000000001</v>
      </c>
      <c r="F33" s="4">
        <v>0</v>
      </c>
      <c r="G33" s="4">
        <v>0</v>
      </c>
      <c r="H33" s="13">
        <f>D33-F33</f>
        <v>1.0760000000000001</v>
      </c>
      <c r="I33" s="13">
        <f t="shared" ref="I33:I35" si="14">E33-G33</f>
        <v>1.0760000000000001</v>
      </c>
      <c r="J33" s="4">
        <v>1.0760000000000001</v>
      </c>
      <c r="K33" s="4">
        <v>1.0760000000000001</v>
      </c>
      <c r="L33" s="4">
        <v>0.16408200000000001</v>
      </c>
      <c r="M33" s="4">
        <v>0.16408200000000001</v>
      </c>
      <c r="N33" s="13">
        <f>J33-L33</f>
        <v>0.91191800000000001</v>
      </c>
      <c r="O33" s="13">
        <f>K33-M33</f>
        <v>0.91191800000000001</v>
      </c>
      <c r="P33" s="13">
        <f>L33-J33</f>
        <v>-0.91191800000000001</v>
      </c>
      <c r="Q33" s="13">
        <f>M33-K33</f>
        <v>-0.91191800000000001</v>
      </c>
      <c r="R33" s="29">
        <f t="shared" si="10"/>
        <v>-84.750743494423787</v>
      </c>
      <c r="S33" s="29">
        <f t="shared" si="11"/>
        <v>-84.750743494423787</v>
      </c>
      <c r="T33" s="5"/>
    </row>
    <row r="34" spans="1:20" ht="42.75" customHeight="1" x14ac:dyDescent="0.25">
      <c r="A34" s="6" t="s">
        <v>131</v>
      </c>
      <c r="B34" s="30" t="s">
        <v>132</v>
      </c>
      <c r="C34" s="31" t="s">
        <v>133</v>
      </c>
      <c r="D34" s="4">
        <v>1.0680000000000001</v>
      </c>
      <c r="E34" s="4">
        <v>1.0680000000000001</v>
      </c>
      <c r="F34" s="4">
        <v>0</v>
      </c>
      <c r="G34" s="4">
        <v>0</v>
      </c>
      <c r="H34" s="13">
        <f t="shared" ref="H34:H35" si="15">D34-F34</f>
        <v>1.0680000000000001</v>
      </c>
      <c r="I34" s="13">
        <f t="shared" si="14"/>
        <v>1.0680000000000001</v>
      </c>
      <c r="J34" s="4">
        <v>1.0680000000000001</v>
      </c>
      <c r="K34" s="4">
        <v>1.0680000000000001</v>
      </c>
      <c r="L34" s="4">
        <v>0.67376800000000003</v>
      </c>
      <c r="M34" s="4">
        <v>0.67376800000000003</v>
      </c>
      <c r="N34" s="13">
        <f t="shared" ref="N34:N35" si="16">J34-L34</f>
        <v>0.39423200000000003</v>
      </c>
      <c r="O34" s="13">
        <f>K34-M34</f>
        <v>0.39423200000000003</v>
      </c>
      <c r="P34" s="13">
        <f t="shared" ref="P34:P37" si="17">L34-J34</f>
        <v>-0.39423200000000003</v>
      </c>
      <c r="Q34" s="13">
        <f t="shared" ref="Q34:Q35" si="18">M34-K34</f>
        <v>-0.39423200000000003</v>
      </c>
      <c r="R34" s="29">
        <f t="shared" si="10"/>
        <v>-36.913108614232208</v>
      </c>
      <c r="S34" s="29">
        <f t="shared" si="11"/>
        <v>-36.913108614232208</v>
      </c>
      <c r="T34" s="5"/>
    </row>
    <row r="35" spans="1:20" ht="35.25" customHeight="1" x14ac:dyDescent="0.25">
      <c r="A35" s="6" t="s">
        <v>134</v>
      </c>
      <c r="B35" s="30" t="s">
        <v>135</v>
      </c>
      <c r="C35" s="31" t="s">
        <v>136</v>
      </c>
      <c r="D35" s="4">
        <v>0.89700000000000002</v>
      </c>
      <c r="E35" s="4">
        <v>0.89700000000000002</v>
      </c>
      <c r="F35" s="4">
        <v>0</v>
      </c>
      <c r="G35" s="4">
        <v>0</v>
      </c>
      <c r="H35" s="13">
        <f t="shared" si="15"/>
        <v>0.89700000000000002</v>
      </c>
      <c r="I35" s="13">
        <f t="shared" si="14"/>
        <v>0.89700000000000002</v>
      </c>
      <c r="J35" s="4">
        <v>0.89700000000000002</v>
      </c>
      <c r="K35" s="4">
        <v>0.89700000000000002</v>
      </c>
      <c r="L35" s="4">
        <v>0.435747</v>
      </c>
      <c r="M35" s="4">
        <v>0.435747</v>
      </c>
      <c r="N35" s="13">
        <f t="shared" si="16"/>
        <v>0.46125300000000002</v>
      </c>
      <c r="O35" s="13">
        <f>K35-M35</f>
        <v>0.46125300000000002</v>
      </c>
      <c r="P35" s="13">
        <f t="shared" si="17"/>
        <v>-0.46125300000000002</v>
      </c>
      <c r="Q35" s="13">
        <f t="shared" si="18"/>
        <v>-0.46125300000000002</v>
      </c>
      <c r="R35" s="29">
        <f t="shared" si="10"/>
        <v>-51.421739130434787</v>
      </c>
      <c r="S35" s="29">
        <f t="shared" si="11"/>
        <v>-51.421739130434787</v>
      </c>
      <c r="T35" s="4"/>
    </row>
    <row r="36" spans="1:20" s="18" customFormat="1" ht="51" x14ac:dyDescent="0.25">
      <c r="A36" s="8" t="s">
        <v>49</v>
      </c>
      <c r="B36" s="17" t="s">
        <v>50</v>
      </c>
      <c r="C36" s="1" t="s">
        <v>28</v>
      </c>
      <c r="D36" s="13">
        <f>D37</f>
        <v>1.1419999999999999</v>
      </c>
      <c r="E36" s="13">
        <f t="shared" ref="E36:Q36" si="19">E37</f>
        <v>1.1419999999999999</v>
      </c>
      <c r="F36" s="13">
        <f t="shared" si="19"/>
        <v>0</v>
      </c>
      <c r="G36" s="13">
        <f t="shared" si="19"/>
        <v>0</v>
      </c>
      <c r="H36" s="13">
        <f t="shared" si="19"/>
        <v>1.1419999999999999</v>
      </c>
      <c r="I36" s="13">
        <f t="shared" si="19"/>
        <v>1.1419999999999999</v>
      </c>
      <c r="J36" s="13">
        <f t="shared" si="19"/>
        <v>1.1419999999999999</v>
      </c>
      <c r="K36" s="13">
        <f t="shared" si="19"/>
        <v>1.1419999999999999</v>
      </c>
      <c r="L36" s="13">
        <f t="shared" si="19"/>
        <v>0.59210700000000005</v>
      </c>
      <c r="M36" s="13">
        <f t="shared" si="19"/>
        <v>0.59210700000000005</v>
      </c>
      <c r="N36" s="13">
        <f t="shared" si="19"/>
        <v>0.54989299999999985</v>
      </c>
      <c r="O36" s="13">
        <f t="shared" si="19"/>
        <v>0.54989299999999985</v>
      </c>
      <c r="P36" s="13">
        <f t="shared" si="19"/>
        <v>-0.54989299999999985</v>
      </c>
      <c r="Q36" s="13">
        <f t="shared" si="19"/>
        <v>-0.54989299999999985</v>
      </c>
      <c r="R36" s="29">
        <f t="shared" si="10"/>
        <v>-48.1517513134851</v>
      </c>
      <c r="S36" s="29">
        <f t="shared" si="11"/>
        <v>-48.1517513134851</v>
      </c>
      <c r="T36" s="2"/>
    </row>
    <row r="37" spans="1:20" ht="35.25" customHeight="1" x14ac:dyDescent="0.25">
      <c r="A37" s="6" t="s">
        <v>137</v>
      </c>
      <c r="B37" s="30" t="s">
        <v>138</v>
      </c>
      <c r="C37" s="31" t="s">
        <v>139</v>
      </c>
      <c r="D37" s="4">
        <v>1.1419999999999999</v>
      </c>
      <c r="E37" s="4">
        <v>1.1419999999999999</v>
      </c>
      <c r="F37" s="4">
        <v>0</v>
      </c>
      <c r="G37" s="4">
        <v>0</v>
      </c>
      <c r="H37" s="13">
        <f>D37-F37</f>
        <v>1.1419999999999999</v>
      </c>
      <c r="I37" s="13">
        <f t="shared" ref="I37" si="20">E37-G37</f>
        <v>1.1419999999999999</v>
      </c>
      <c r="J37" s="4">
        <v>1.1419999999999999</v>
      </c>
      <c r="K37" s="4">
        <v>1.1419999999999999</v>
      </c>
      <c r="L37" s="4">
        <v>0.59210700000000005</v>
      </c>
      <c r="M37" s="4">
        <v>0.59210700000000005</v>
      </c>
      <c r="N37" s="13">
        <f>J37-L37</f>
        <v>0.54989299999999985</v>
      </c>
      <c r="O37" s="13">
        <f>K37-M37</f>
        <v>0.54989299999999985</v>
      </c>
      <c r="P37" s="13">
        <f t="shared" si="17"/>
        <v>-0.54989299999999985</v>
      </c>
      <c r="Q37" s="13">
        <f>M37-K37</f>
        <v>-0.54989299999999985</v>
      </c>
      <c r="R37" s="29">
        <f t="shared" si="10"/>
        <v>-48.1517513134851</v>
      </c>
      <c r="S37" s="29">
        <f t="shared" si="11"/>
        <v>-48.1517513134851</v>
      </c>
      <c r="T37" s="4"/>
    </row>
    <row r="38" spans="1:20" s="18" customFormat="1" ht="38.25" x14ac:dyDescent="0.25">
      <c r="A38" s="8" t="s">
        <v>51</v>
      </c>
      <c r="B38" s="9" t="s">
        <v>52</v>
      </c>
      <c r="C38" s="1" t="s">
        <v>28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"/>
    </row>
    <row r="39" spans="1:20" s="18" customFormat="1" ht="31.5" customHeight="1" x14ac:dyDescent="0.25">
      <c r="A39" s="8" t="s">
        <v>140</v>
      </c>
      <c r="B39" s="30" t="s">
        <v>141</v>
      </c>
      <c r="C39" s="31" t="s">
        <v>142</v>
      </c>
      <c r="D39" s="13" t="s">
        <v>124</v>
      </c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"/>
    </row>
    <row r="40" spans="1:20" ht="45.75" customHeight="1" x14ac:dyDescent="0.25">
      <c r="A40" s="8" t="s">
        <v>143</v>
      </c>
      <c r="B40" s="30" t="s">
        <v>144</v>
      </c>
      <c r="C40" s="31" t="s">
        <v>145</v>
      </c>
      <c r="D40" s="13" t="s">
        <v>124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4"/>
    </row>
    <row r="41" spans="1:20" ht="25.5" x14ac:dyDescent="0.25">
      <c r="A41" s="6" t="s">
        <v>53</v>
      </c>
      <c r="B41" s="7" t="s">
        <v>54</v>
      </c>
      <c r="C41" s="4" t="s">
        <v>28</v>
      </c>
      <c r="D41" s="14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4"/>
    </row>
    <row r="42" spans="1:20" ht="51" x14ac:dyDescent="0.25">
      <c r="A42" s="6" t="s">
        <v>55</v>
      </c>
      <c r="B42" s="7" t="s">
        <v>56</v>
      </c>
      <c r="C42" s="4" t="s">
        <v>28</v>
      </c>
      <c r="D42" s="14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4"/>
    </row>
    <row r="43" spans="1:20" x14ac:dyDescent="0.25">
      <c r="A43" s="6" t="s">
        <v>48</v>
      </c>
      <c r="B43" s="7" t="s">
        <v>48</v>
      </c>
      <c r="C43" s="4"/>
      <c r="D43" s="14"/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4"/>
    </row>
    <row r="44" spans="1:20" ht="38.25" x14ac:dyDescent="0.25">
      <c r="A44" s="6" t="s">
        <v>57</v>
      </c>
      <c r="B44" s="7" t="s">
        <v>58</v>
      </c>
      <c r="C44" s="4" t="s">
        <v>28</v>
      </c>
      <c r="D44" s="14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4"/>
    </row>
    <row r="45" spans="1:20" x14ac:dyDescent="0.25">
      <c r="A45" s="6" t="s">
        <v>48</v>
      </c>
      <c r="B45" s="7" t="s">
        <v>48</v>
      </c>
      <c r="C45" s="4"/>
      <c r="D45" s="14"/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4"/>
    </row>
    <row r="46" spans="1:20" ht="38.25" x14ac:dyDescent="0.25">
      <c r="A46" s="6" t="s">
        <v>59</v>
      </c>
      <c r="B46" s="7" t="s">
        <v>60</v>
      </c>
      <c r="C46" s="4" t="s">
        <v>28</v>
      </c>
      <c r="D46" s="14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4"/>
    </row>
    <row r="47" spans="1:20" ht="25.5" x14ac:dyDescent="0.25">
      <c r="A47" s="6" t="s">
        <v>61</v>
      </c>
      <c r="B47" s="7" t="s">
        <v>62</v>
      </c>
      <c r="C47" s="4" t="s">
        <v>28</v>
      </c>
      <c r="D47" s="14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4"/>
    </row>
    <row r="48" spans="1:20" ht="76.5" x14ac:dyDescent="0.25">
      <c r="A48" s="6" t="s">
        <v>61</v>
      </c>
      <c r="B48" s="7" t="s">
        <v>63</v>
      </c>
      <c r="C48" s="4" t="s">
        <v>28</v>
      </c>
      <c r="D48" s="14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4"/>
    </row>
    <row r="49" spans="1:20" x14ac:dyDescent="0.25">
      <c r="A49" s="6" t="s">
        <v>48</v>
      </c>
      <c r="B49" s="7" t="s">
        <v>48</v>
      </c>
      <c r="C49" s="4"/>
      <c r="D49" s="14"/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4"/>
    </row>
    <row r="50" spans="1:20" ht="63.75" x14ac:dyDescent="0.25">
      <c r="A50" s="6" t="s">
        <v>61</v>
      </c>
      <c r="B50" s="7" t="s">
        <v>64</v>
      </c>
      <c r="C50" s="4" t="s">
        <v>28</v>
      </c>
      <c r="D50" s="14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4"/>
    </row>
    <row r="51" spans="1:20" x14ac:dyDescent="0.25">
      <c r="A51" s="6" t="s">
        <v>48</v>
      </c>
      <c r="B51" s="7" t="s">
        <v>48</v>
      </c>
      <c r="C51" s="4"/>
      <c r="D51" s="14"/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4"/>
    </row>
    <row r="52" spans="1:20" ht="76.5" x14ac:dyDescent="0.25">
      <c r="A52" s="6" t="s">
        <v>61</v>
      </c>
      <c r="B52" s="7" t="s">
        <v>65</v>
      </c>
      <c r="C52" s="4" t="s">
        <v>28</v>
      </c>
      <c r="D52" s="14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4"/>
    </row>
    <row r="53" spans="1:20" x14ac:dyDescent="0.25">
      <c r="A53" s="6" t="s">
        <v>48</v>
      </c>
      <c r="B53" s="7" t="s">
        <v>48</v>
      </c>
      <c r="C53" s="4"/>
      <c r="D53" s="14"/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4"/>
    </row>
    <row r="54" spans="1:20" ht="25.5" x14ac:dyDescent="0.25">
      <c r="A54" s="6" t="s">
        <v>66</v>
      </c>
      <c r="B54" s="7" t="s">
        <v>62</v>
      </c>
      <c r="C54" s="4" t="s">
        <v>28</v>
      </c>
      <c r="D54" s="14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4"/>
    </row>
    <row r="55" spans="1:20" ht="76.5" x14ac:dyDescent="0.25">
      <c r="A55" s="6" t="s">
        <v>66</v>
      </c>
      <c r="B55" s="7" t="s">
        <v>63</v>
      </c>
      <c r="C55" s="4" t="s">
        <v>28</v>
      </c>
      <c r="D55" s="14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4"/>
    </row>
    <row r="56" spans="1:20" x14ac:dyDescent="0.25">
      <c r="A56" s="6" t="s">
        <v>48</v>
      </c>
      <c r="B56" s="7" t="s">
        <v>48</v>
      </c>
      <c r="C56" s="4"/>
      <c r="D56" s="14"/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4"/>
    </row>
    <row r="57" spans="1:20" ht="63.75" x14ac:dyDescent="0.25">
      <c r="A57" s="6" t="s">
        <v>66</v>
      </c>
      <c r="B57" s="7" t="s">
        <v>64</v>
      </c>
      <c r="C57" s="4" t="s">
        <v>28</v>
      </c>
      <c r="D57" s="14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4"/>
    </row>
    <row r="58" spans="1:20" x14ac:dyDescent="0.25">
      <c r="A58" s="6" t="s">
        <v>48</v>
      </c>
      <c r="B58" s="7" t="s">
        <v>48</v>
      </c>
      <c r="C58" s="4"/>
      <c r="D58" s="14"/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4"/>
    </row>
    <row r="59" spans="1:20" ht="76.5" x14ac:dyDescent="0.25">
      <c r="A59" s="6" t="s">
        <v>66</v>
      </c>
      <c r="B59" s="7" t="s">
        <v>67</v>
      </c>
      <c r="C59" s="4" t="s">
        <v>28</v>
      </c>
      <c r="D59" s="14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4"/>
    </row>
    <row r="60" spans="1:20" x14ac:dyDescent="0.25">
      <c r="A60" s="6" t="s">
        <v>48</v>
      </c>
      <c r="B60" s="7" t="s">
        <v>48</v>
      </c>
      <c r="C60" s="4"/>
      <c r="D60" s="14"/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4"/>
    </row>
    <row r="61" spans="1:20" ht="63.75" x14ac:dyDescent="0.25">
      <c r="A61" s="6" t="s">
        <v>68</v>
      </c>
      <c r="B61" s="7" t="s">
        <v>69</v>
      </c>
      <c r="C61" s="4" t="s">
        <v>28</v>
      </c>
      <c r="D61" s="14">
        <f>D62+D64</f>
        <v>6.3989219999999998</v>
      </c>
      <c r="E61" s="14">
        <f t="shared" ref="E61:Q61" si="21">E62+E64</f>
        <v>6.3989219999999998</v>
      </c>
      <c r="F61" s="14">
        <f t="shared" si="21"/>
        <v>0</v>
      </c>
      <c r="G61" s="14">
        <f t="shared" si="21"/>
        <v>0</v>
      </c>
      <c r="H61" s="14">
        <f t="shared" si="21"/>
        <v>6.3989219999999998</v>
      </c>
      <c r="I61" s="14">
        <f t="shared" si="21"/>
        <v>6.3989219999999998</v>
      </c>
      <c r="J61" s="14">
        <f t="shared" si="21"/>
        <v>6.3989219999999998</v>
      </c>
      <c r="K61" s="14">
        <f t="shared" si="21"/>
        <v>6.3989219999999998</v>
      </c>
      <c r="L61" s="14">
        <f t="shared" si="21"/>
        <v>3.2541259999999994</v>
      </c>
      <c r="M61" s="14">
        <f t="shared" si="21"/>
        <v>3.2541259999999994</v>
      </c>
      <c r="N61" s="14">
        <f t="shared" si="21"/>
        <v>3.1447959999999999</v>
      </c>
      <c r="O61" s="14">
        <f t="shared" si="21"/>
        <v>3.1447959999999999</v>
      </c>
      <c r="P61" s="14">
        <f t="shared" si="21"/>
        <v>-3.1447959999999999</v>
      </c>
      <c r="Q61" s="14">
        <f t="shared" si="21"/>
        <v>-3.1447959999999999</v>
      </c>
      <c r="R61" s="29">
        <f t="shared" ref="R61" si="22">P61/J61*100</f>
        <v>-49.145715481451404</v>
      </c>
      <c r="S61" s="29">
        <f>Q61/K61*100</f>
        <v>-49.145715481451404</v>
      </c>
      <c r="T61" s="4"/>
    </row>
    <row r="62" spans="1:20" ht="51" x14ac:dyDescent="0.25">
      <c r="A62" s="6" t="s">
        <v>70</v>
      </c>
      <c r="B62" s="7" t="s">
        <v>71</v>
      </c>
      <c r="C62" s="4" t="s">
        <v>28</v>
      </c>
      <c r="D62" s="14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4"/>
    </row>
    <row r="63" spans="1:20" x14ac:dyDescent="0.25">
      <c r="A63" s="6" t="s">
        <v>48</v>
      </c>
      <c r="B63" s="7" t="s">
        <v>48</v>
      </c>
      <c r="C63" s="4"/>
      <c r="D63" s="14"/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4"/>
    </row>
    <row r="64" spans="1:20" s="18" customFormat="1" ht="63.75" x14ac:dyDescent="0.25">
      <c r="A64" s="8" t="s">
        <v>72</v>
      </c>
      <c r="B64" s="9" t="s">
        <v>73</v>
      </c>
      <c r="C64" s="1" t="s">
        <v>28</v>
      </c>
      <c r="D64" s="13">
        <f>SUM(D65:D76)</f>
        <v>6.3989219999999998</v>
      </c>
      <c r="E64" s="13">
        <f t="shared" ref="E64:Q64" si="23">SUM(E65:E76)</f>
        <v>6.3989219999999998</v>
      </c>
      <c r="F64" s="13">
        <f t="shared" si="23"/>
        <v>0</v>
      </c>
      <c r="G64" s="13">
        <f t="shared" si="23"/>
        <v>0</v>
      </c>
      <c r="H64" s="13">
        <f t="shared" si="23"/>
        <v>6.3989219999999998</v>
      </c>
      <c r="I64" s="13">
        <f t="shared" si="23"/>
        <v>6.3989219999999998</v>
      </c>
      <c r="J64" s="13">
        <f t="shared" si="23"/>
        <v>6.3989219999999998</v>
      </c>
      <c r="K64" s="13">
        <f t="shared" si="23"/>
        <v>6.3989219999999998</v>
      </c>
      <c r="L64" s="13">
        <f t="shared" si="23"/>
        <v>3.2541259999999994</v>
      </c>
      <c r="M64" s="13">
        <f t="shared" si="23"/>
        <v>3.2541259999999994</v>
      </c>
      <c r="N64" s="13">
        <f t="shared" si="23"/>
        <v>3.1447959999999999</v>
      </c>
      <c r="O64" s="13">
        <f t="shared" si="23"/>
        <v>3.1447959999999999</v>
      </c>
      <c r="P64" s="13">
        <f t="shared" si="23"/>
        <v>-3.1447959999999999</v>
      </c>
      <c r="Q64" s="13">
        <f t="shared" si="23"/>
        <v>-3.1447959999999999</v>
      </c>
      <c r="R64" s="29">
        <f t="shared" ref="R64:R77" si="24">P64/J64*100</f>
        <v>-49.145715481451404</v>
      </c>
      <c r="S64" s="29">
        <f t="shared" ref="S64:S77" si="25">Q64/K64*100</f>
        <v>-49.145715481451404</v>
      </c>
      <c r="T64" s="1"/>
    </row>
    <row r="65" spans="1:20" ht="51.75" customHeight="1" x14ac:dyDescent="0.25">
      <c r="A65" s="6" t="s">
        <v>146</v>
      </c>
      <c r="B65" s="30" t="s">
        <v>188</v>
      </c>
      <c r="C65" s="31" t="s">
        <v>147</v>
      </c>
      <c r="D65" s="4">
        <v>0.42446099999999998</v>
      </c>
      <c r="E65" s="4">
        <v>0.42446099999999998</v>
      </c>
      <c r="F65" s="4">
        <v>0</v>
      </c>
      <c r="G65" s="4">
        <v>0</v>
      </c>
      <c r="H65" s="13">
        <f t="shared" ref="H65:I76" si="26">D65-F65</f>
        <v>0.42446099999999998</v>
      </c>
      <c r="I65" s="13">
        <f t="shared" si="26"/>
        <v>0.42446099999999998</v>
      </c>
      <c r="J65" s="4">
        <v>0.42446099999999998</v>
      </c>
      <c r="K65" s="4">
        <v>0.42446099999999998</v>
      </c>
      <c r="L65" s="4">
        <v>4.4137000000000003E-2</v>
      </c>
      <c r="M65" s="4">
        <v>4.4137000000000003E-2</v>
      </c>
      <c r="N65" s="13">
        <f t="shared" ref="N65:N76" si="27">J65-L65</f>
        <v>0.380324</v>
      </c>
      <c r="O65" s="13">
        <f t="shared" ref="O65:O76" si="28">K65-M65</f>
        <v>0.380324</v>
      </c>
      <c r="P65" s="13">
        <f t="shared" ref="P65:P76" si="29">L65-J65</f>
        <v>-0.380324</v>
      </c>
      <c r="Q65" s="13">
        <f t="shared" ref="Q65:Q76" si="30">M65-K65</f>
        <v>-0.380324</v>
      </c>
      <c r="R65" s="29">
        <f t="shared" si="24"/>
        <v>-89.601635957131521</v>
      </c>
      <c r="S65" s="29">
        <f t="shared" si="25"/>
        <v>-89.601635957131521</v>
      </c>
      <c r="T65" s="4"/>
    </row>
    <row r="66" spans="1:20" ht="51" customHeight="1" x14ac:dyDescent="0.25">
      <c r="A66" s="6" t="s">
        <v>148</v>
      </c>
      <c r="B66" s="30" t="s">
        <v>149</v>
      </c>
      <c r="C66" s="31" t="s">
        <v>150</v>
      </c>
      <c r="D66" s="4">
        <v>0.42446099999999998</v>
      </c>
      <c r="E66" s="4">
        <v>0.42446099999999998</v>
      </c>
      <c r="F66" s="4">
        <v>0</v>
      </c>
      <c r="G66" s="4">
        <v>0</v>
      </c>
      <c r="H66" s="13">
        <f t="shared" si="26"/>
        <v>0.42446099999999998</v>
      </c>
      <c r="I66" s="13">
        <f t="shared" si="26"/>
        <v>0.42446099999999998</v>
      </c>
      <c r="J66" s="4">
        <v>0.42446099999999998</v>
      </c>
      <c r="K66" s="4">
        <v>0.42446099999999998</v>
      </c>
      <c r="L66" s="4">
        <v>0.157304</v>
      </c>
      <c r="M66" s="4">
        <v>0.157304</v>
      </c>
      <c r="N66" s="13">
        <f t="shared" si="27"/>
        <v>0.26715699999999998</v>
      </c>
      <c r="O66" s="13">
        <f t="shared" si="28"/>
        <v>0.26715699999999998</v>
      </c>
      <c r="P66" s="13">
        <f t="shared" si="29"/>
        <v>-0.26715699999999998</v>
      </c>
      <c r="Q66" s="13">
        <f t="shared" si="30"/>
        <v>-0.26715699999999998</v>
      </c>
      <c r="R66" s="29">
        <f t="shared" si="24"/>
        <v>-62.940293690115226</v>
      </c>
      <c r="S66" s="29">
        <f t="shared" si="25"/>
        <v>-62.940293690115226</v>
      </c>
      <c r="T66" s="4"/>
    </row>
    <row r="67" spans="1:20" ht="55.5" customHeight="1" x14ac:dyDescent="0.25">
      <c r="A67" s="6" t="s">
        <v>151</v>
      </c>
      <c r="B67" s="30" t="s">
        <v>152</v>
      </c>
      <c r="C67" s="31" t="s">
        <v>153</v>
      </c>
      <c r="D67" s="4">
        <v>0.34799999999999998</v>
      </c>
      <c r="E67" s="4">
        <v>0.34799999999999998</v>
      </c>
      <c r="F67" s="4">
        <v>0</v>
      </c>
      <c r="G67" s="4">
        <v>0</v>
      </c>
      <c r="H67" s="13">
        <f t="shared" si="26"/>
        <v>0.34799999999999998</v>
      </c>
      <c r="I67" s="13">
        <f t="shared" si="26"/>
        <v>0.34799999999999998</v>
      </c>
      <c r="J67" s="4">
        <v>0.34799999999999998</v>
      </c>
      <c r="K67" s="4">
        <v>0.34799999999999998</v>
      </c>
      <c r="L67" s="4">
        <v>0.13750799999999999</v>
      </c>
      <c r="M67" s="4">
        <v>0.13750799999999999</v>
      </c>
      <c r="N67" s="13">
        <f t="shared" si="27"/>
        <v>0.21049199999999998</v>
      </c>
      <c r="O67" s="13">
        <f t="shared" si="28"/>
        <v>0.21049199999999998</v>
      </c>
      <c r="P67" s="13">
        <f t="shared" si="29"/>
        <v>-0.21049199999999998</v>
      </c>
      <c r="Q67" s="13">
        <f t="shared" si="30"/>
        <v>-0.21049199999999998</v>
      </c>
      <c r="R67" s="29">
        <f t="shared" si="24"/>
        <v>-60.486206896551721</v>
      </c>
      <c r="S67" s="29">
        <f t="shared" si="25"/>
        <v>-60.486206896551721</v>
      </c>
      <c r="T67" s="4"/>
    </row>
    <row r="68" spans="1:20" ht="51.75" customHeight="1" x14ac:dyDescent="0.25">
      <c r="A68" s="6" t="s">
        <v>154</v>
      </c>
      <c r="B68" s="30" t="s">
        <v>155</v>
      </c>
      <c r="C68" s="31" t="s">
        <v>156</v>
      </c>
      <c r="D68" s="4">
        <v>0.42399999999999999</v>
      </c>
      <c r="E68" s="4">
        <v>0.42399999999999999</v>
      </c>
      <c r="F68" s="4">
        <v>0</v>
      </c>
      <c r="G68" s="4">
        <v>0</v>
      </c>
      <c r="H68" s="13">
        <f t="shared" si="26"/>
        <v>0.42399999999999999</v>
      </c>
      <c r="I68" s="13">
        <f t="shared" si="26"/>
        <v>0.42399999999999999</v>
      </c>
      <c r="J68" s="4">
        <v>0.42399999999999999</v>
      </c>
      <c r="K68" s="4">
        <v>0.42399999999999999</v>
      </c>
      <c r="L68" s="4">
        <v>0.17108499999999999</v>
      </c>
      <c r="M68" s="4">
        <v>0.17108499999999999</v>
      </c>
      <c r="N68" s="13">
        <f t="shared" si="27"/>
        <v>0.252915</v>
      </c>
      <c r="O68" s="13">
        <f t="shared" si="28"/>
        <v>0.252915</v>
      </c>
      <c r="P68" s="13">
        <f t="shared" si="29"/>
        <v>-0.252915</v>
      </c>
      <c r="Q68" s="13">
        <f t="shared" si="30"/>
        <v>-0.252915</v>
      </c>
      <c r="R68" s="29">
        <f t="shared" si="24"/>
        <v>-59.649764150943398</v>
      </c>
      <c r="S68" s="29">
        <f t="shared" si="25"/>
        <v>-59.649764150943398</v>
      </c>
      <c r="T68" s="4"/>
    </row>
    <row r="69" spans="1:20" ht="42.75" customHeight="1" x14ac:dyDescent="0.25">
      <c r="A69" s="6" t="s">
        <v>157</v>
      </c>
      <c r="B69" s="30" t="s">
        <v>158</v>
      </c>
      <c r="C69" s="31" t="s">
        <v>159</v>
      </c>
      <c r="D69" s="4">
        <v>0.36</v>
      </c>
      <c r="E69" s="4">
        <v>0.36</v>
      </c>
      <c r="F69" s="4">
        <v>0</v>
      </c>
      <c r="G69" s="4">
        <v>0</v>
      </c>
      <c r="H69" s="13">
        <f t="shared" si="26"/>
        <v>0.36</v>
      </c>
      <c r="I69" s="13">
        <f t="shared" si="26"/>
        <v>0.36</v>
      </c>
      <c r="J69" s="4">
        <v>0.36</v>
      </c>
      <c r="K69" s="4">
        <v>0.36</v>
      </c>
      <c r="L69" s="4">
        <v>0.26377600000000001</v>
      </c>
      <c r="M69" s="4">
        <v>0.26377600000000001</v>
      </c>
      <c r="N69" s="13">
        <f t="shared" si="27"/>
        <v>9.6223999999999976E-2</v>
      </c>
      <c r="O69" s="13">
        <f t="shared" si="28"/>
        <v>9.6223999999999976E-2</v>
      </c>
      <c r="P69" s="13">
        <f t="shared" si="29"/>
        <v>-9.6223999999999976E-2</v>
      </c>
      <c r="Q69" s="13">
        <f t="shared" si="30"/>
        <v>-9.6223999999999976E-2</v>
      </c>
      <c r="R69" s="29">
        <f t="shared" si="24"/>
        <v>-26.728888888888886</v>
      </c>
      <c r="S69" s="29">
        <f t="shared" si="25"/>
        <v>-26.728888888888886</v>
      </c>
      <c r="T69" s="4"/>
    </row>
    <row r="70" spans="1:20" ht="42.75" customHeight="1" x14ac:dyDescent="0.25">
      <c r="A70" s="6" t="s">
        <v>160</v>
      </c>
      <c r="B70" s="30" t="s">
        <v>161</v>
      </c>
      <c r="C70" s="31" t="s">
        <v>162</v>
      </c>
      <c r="D70" s="4">
        <v>0.75700000000000001</v>
      </c>
      <c r="E70" s="4">
        <v>0.75700000000000001</v>
      </c>
      <c r="F70" s="4">
        <v>0</v>
      </c>
      <c r="G70" s="4">
        <v>0</v>
      </c>
      <c r="H70" s="13">
        <f t="shared" si="26"/>
        <v>0.75700000000000001</v>
      </c>
      <c r="I70" s="13">
        <f t="shared" si="26"/>
        <v>0.75700000000000001</v>
      </c>
      <c r="J70" s="4">
        <v>0.75700000000000001</v>
      </c>
      <c r="K70" s="4">
        <v>0.75700000000000001</v>
      </c>
      <c r="L70" s="4">
        <v>0.36290899999999998</v>
      </c>
      <c r="M70" s="4">
        <v>0.36290899999999998</v>
      </c>
      <c r="N70" s="13">
        <f t="shared" si="27"/>
        <v>0.39409100000000002</v>
      </c>
      <c r="O70" s="13">
        <f t="shared" si="28"/>
        <v>0.39409100000000002</v>
      </c>
      <c r="P70" s="13">
        <f t="shared" si="29"/>
        <v>-0.39409100000000002</v>
      </c>
      <c r="Q70" s="13">
        <f t="shared" si="30"/>
        <v>-0.39409100000000002</v>
      </c>
      <c r="R70" s="29">
        <f t="shared" si="24"/>
        <v>-52.059577278731837</v>
      </c>
      <c r="S70" s="29">
        <f t="shared" si="25"/>
        <v>-52.059577278731837</v>
      </c>
      <c r="T70" s="4"/>
    </row>
    <row r="71" spans="1:20" ht="42.75" customHeight="1" x14ac:dyDescent="0.25">
      <c r="A71" s="6" t="s">
        <v>163</v>
      </c>
      <c r="B71" s="32" t="s">
        <v>164</v>
      </c>
      <c r="C71" s="31" t="s">
        <v>165</v>
      </c>
      <c r="D71" s="4">
        <v>0.47099999999999997</v>
      </c>
      <c r="E71" s="4">
        <v>0.47099999999999997</v>
      </c>
      <c r="F71" s="4">
        <v>0</v>
      </c>
      <c r="G71" s="4">
        <v>0</v>
      </c>
      <c r="H71" s="13">
        <f t="shared" si="26"/>
        <v>0.47099999999999997</v>
      </c>
      <c r="I71" s="13">
        <f t="shared" si="26"/>
        <v>0.47099999999999997</v>
      </c>
      <c r="J71" s="4">
        <v>0.47099999999999997</v>
      </c>
      <c r="K71" s="4">
        <v>0.47099999999999997</v>
      </c>
      <c r="L71" s="4">
        <v>0.44015199999999999</v>
      </c>
      <c r="M71" s="4">
        <v>0.44015199999999999</v>
      </c>
      <c r="N71" s="13">
        <f t="shared" si="27"/>
        <v>3.0847999999999987E-2</v>
      </c>
      <c r="O71" s="13">
        <f t="shared" si="28"/>
        <v>3.0847999999999987E-2</v>
      </c>
      <c r="P71" s="13">
        <f t="shared" si="29"/>
        <v>-3.0847999999999987E-2</v>
      </c>
      <c r="Q71" s="13">
        <f t="shared" si="30"/>
        <v>-3.0847999999999987E-2</v>
      </c>
      <c r="R71" s="29">
        <f t="shared" si="24"/>
        <v>-6.5494692144373641</v>
      </c>
      <c r="S71" s="29">
        <f t="shared" si="25"/>
        <v>-6.5494692144373641</v>
      </c>
      <c r="T71" s="4"/>
    </row>
    <row r="72" spans="1:20" ht="42.75" customHeight="1" x14ac:dyDescent="0.25">
      <c r="A72" s="6" t="s">
        <v>166</v>
      </c>
      <c r="B72" s="32" t="s">
        <v>167</v>
      </c>
      <c r="C72" s="31" t="s">
        <v>168</v>
      </c>
      <c r="D72" s="4">
        <v>0.32100000000000001</v>
      </c>
      <c r="E72" s="4">
        <v>0.32100000000000001</v>
      </c>
      <c r="F72" s="4">
        <v>0</v>
      </c>
      <c r="G72" s="4">
        <v>0</v>
      </c>
      <c r="H72" s="13">
        <f t="shared" si="26"/>
        <v>0.32100000000000001</v>
      </c>
      <c r="I72" s="13">
        <f t="shared" si="26"/>
        <v>0.32100000000000001</v>
      </c>
      <c r="J72" s="4">
        <v>0.32100000000000001</v>
      </c>
      <c r="K72" s="4">
        <v>0.32100000000000001</v>
      </c>
      <c r="L72" s="4">
        <v>0.48228599999999999</v>
      </c>
      <c r="M72" s="4">
        <v>0.48228599999999999</v>
      </c>
      <c r="N72" s="13">
        <f t="shared" si="27"/>
        <v>-0.16128599999999998</v>
      </c>
      <c r="O72" s="13">
        <f t="shared" si="28"/>
        <v>-0.16128599999999998</v>
      </c>
      <c r="P72" s="13">
        <f t="shared" si="29"/>
        <v>0.16128599999999998</v>
      </c>
      <c r="Q72" s="13">
        <f t="shared" si="30"/>
        <v>0.16128599999999998</v>
      </c>
      <c r="R72" s="29">
        <f t="shared" si="24"/>
        <v>50.244859813084105</v>
      </c>
      <c r="S72" s="29">
        <f t="shared" si="25"/>
        <v>50.244859813084105</v>
      </c>
      <c r="T72" s="4"/>
    </row>
    <row r="73" spans="1:20" ht="42.75" customHeight="1" x14ac:dyDescent="0.25">
      <c r="A73" s="6" t="s">
        <v>169</v>
      </c>
      <c r="B73" s="32" t="s">
        <v>170</v>
      </c>
      <c r="C73" s="31" t="s">
        <v>171</v>
      </c>
      <c r="D73" s="4">
        <v>0.84599999999999997</v>
      </c>
      <c r="E73" s="4">
        <v>0.84599999999999997</v>
      </c>
      <c r="F73" s="4">
        <v>0</v>
      </c>
      <c r="G73" s="4">
        <v>0</v>
      </c>
      <c r="H73" s="13">
        <f t="shared" si="26"/>
        <v>0.84599999999999997</v>
      </c>
      <c r="I73" s="13">
        <f t="shared" si="26"/>
        <v>0.84599999999999997</v>
      </c>
      <c r="J73" s="4">
        <v>0.84599999999999997</v>
      </c>
      <c r="K73" s="4">
        <v>0.84599999999999997</v>
      </c>
      <c r="L73" s="4">
        <v>0.24116000000000001</v>
      </c>
      <c r="M73" s="4">
        <v>0.24116000000000001</v>
      </c>
      <c r="N73" s="13">
        <f t="shared" si="27"/>
        <v>0.60483999999999993</v>
      </c>
      <c r="O73" s="13">
        <f t="shared" si="28"/>
        <v>0.60483999999999993</v>
      </c>
      <c r="P73" s="13">
        <f t="shared" si="29"/>
        <v>-0.60483999999999993</v>
      </c>
      <c r="Q73" s="13">
        <f t="shared" si="30"/>
        <v>-0.60483999999999993</v>
      </c>
      <c r="R73" s="29">
        <f t="shared" si="24"/>
        <v>-71.494089834515364</v>
      </c>
      <c r="S73" s="29">
        <f t="shared" si="25"/>
        <v>-71.494089834515364</v>
      </c>
      <c r="T73" s="4"/>
    </row>
    <row r="74" spans="1:20" ht="51.75" customHeight="1" x14ac:dyDescent="0.25">
      <c r="A74" s="6" t="s">
        <v>172</v>
      </c>
      <c r="B74" s="32" t="s">
        <v>173</v>
      </c>
      <c r="C74" s="31" t="s">
        <v>174</v>
      </c>
      <c r="D74" s="4">
        <v>0.64300000000000002</v>
      </c>
      <c r="E74" s="4">
        <v>0.64300000000000002</v>
      </c>
      <c r="F74" s="4">
        <v>0</v>
      </c>
      <c r="G74" s="4">
        <v>0</v>
      </c>
      <c r="H74" s="13">
        <f t="shared" si="26"/>
        <v>0.64300000000000002</v>
      </c>
      <c r="I74" s="13">
        <f t="shared" si="26"/>
        <v>0.64300000000000002</v>
      </c>
      <c r="J74" s="4">
        <v>0.64300000000000002</v>
      </c>
      <c r="K74" s="4">
        <v>0.64300000000000002</v>
      </c>
      <c r="L74" s="4">
        <v>0.30526300000000001</v>
      </c>
      <c r="M74" s="4">
        <v>0.30526300000000001</v>
      </c>
      <c r="N74" s="13">
        <f t="shared" si="27"/>
        <v>0.33773700000000001</v>
      </c>
      <c r="O74" s="13">
        <f t="shared" si="28"/>
        <v>0.33773700000000001</v>
      </c>
      <c r="P74" s="13">
        <f t="shared" si="29"/>
        <v>-0.33773700000000001</v>
      </c>
      <c r="Q74" s="13">
        <f t="shared" si="30"/>
        <v>-0.33773700000000001</v>
      </c>
      <c r="R74" s="29">
        <f t="shared" si="24"/>
        <v>-52.525194401244171</v>
      </c>
      <c r="S74" s="29">
        <f t="shared" si="25"/>
        <v>-52.525194401244171</v>
      </c>
      <c r="T74" s="4"/>
    </row>
    <row r="75" spans="1:20" ht="50.25" customHeight="1" x14ac:dyDescent="0.25">
      <c r="A75" s="6" t="s">
        <v>175</v>
      </c>
      <c r="B75" s="32" t="s">
        <v>176</v>
      </c>
      <c r="C75" s="31" t="s">
        <v>177</v>
      </c>
      <c r="D75" s="4">
        <v>0.93</v>
      </c>
      <c r="E75" s="4">
        <v>0.93</v>
      </c>
      <c r="F75" s="4">
        <v>0</v>
      </c>
      <c r="G75" s="4">
        <v>0</v>
      </c>
      <c r="H75" s="13">
        <f t="shared" si="26"/>
        <v>0.93</v>
      </c>
      <c r="I75" s="13">
        <f t="shared" si="26"/>
        <v>0.93</v>
      </c>
      <c r="J75" s="4">
        <v>0.93</v>
      </c>
      <c r="K75" s="4">
        <v>0.93</v>
      </c>
      <c r="L75" s="4">
        <v>0.342694</v>
      </c>
      <c r="M75" s="4">
        <v>0.342694</v>
      </c>
      <c r="N75" s="13">
        <f t="shared" si="27"/>
        <v>0.58730600000000011</v>
      </c>
      <c r="O75" s="13">
        <f t="shared" si="28"/>
        <v>0.58730600000000011</v>
      </c>
      <c r="P75" s="13">
        <f t="shared" si="29"/>
        <v>-0.58730600000000011</v>
      </c>
      <c r="Q75" s="13">
        <f t="shared" si="30"/>
        <v>-0.58730600000000011</v>
      </c>
      <c r="R75" s="29">
        <f t="shared" si="24"/>
        <v>-63.151182795698936</v>
      </c>
      <c r="S75" s="29">
        <f t="shared" si="25"/>
        <v>-63.151182795698936</v>
      </c>
      <c r="T75" s="4"/>
    </row>
    <row r="76" spans="1:20" ht="45.75" customHeight="1" x14ac:dyDescent="0.25">
      <c r="A76" s="6" t="s">
        <v>178</v>
      </c>
      <c r="B76" s="32" t="s">
        <v>179</v>
      </c>
      <c r="C76" s="31" t="s">
        <v>180</v>
      </c>
      <c r="D76" s="4">
        <v>0.45</v>
      </c>
      <c r="E76" s="4">
        <v>0.45</v>
      </c>
      <c r="F76" s="4">
        <v>0</v>
      </c>
      <c r="G76" s="4">
        <v>0</v>
      </c>
      <c r="H76" s="13">
        <f t="shared" si="26"/>
        <v>0.45</v>
      </c>
      <c r="I76" s="13">
        <f t="shared" si="26"/>
        <v>0.45</v>
      </c>
      <c r="J76" s="4">
        <v>0.45</v>
      </c>
      <c r="K76" s="4">
        <v>0.45</v>
      </c>
      <c r="L76" s="4">
        <v>0.30585200000000001</v>
      </c>
      <c r="M76" s="4">
        <v>0.30585200000000001</v>
      </c>
      <c r="N76" s="13">
        <f t="shared" si="27"/>
        <v>0.144148</v>
      </c>
      <c r="O76" s="13">
        <f t="shared" si="28"/>
        <v>0.144148</v>
      </c>
      <c r="P76" s="13">
        <f t="shared" si="29"/>
        <v>-0.144148</v>
      </c>
      <c r="Q76" s="13">
        <f t="shared" si="30"/>
        <v>-0.144148</v>
      </c>
      <c r="R76" s="29">
        <f t="shared" si="24"/>
        <v>-32.032888888888891</v>
      </c>
      <c r="S76" s="29">
        <f t="shared" si="25"/>
        <v>-32.032888888888891</v>
      </c>
      <c r="T76" s="4"/>
    </row>
    <row r="77" spans="1:20" ht="25.5" x14ac:dyDescent="0.25">
      <c r="A77" s="8" t="s">
        <v>74</v>
      </c>
      <c r="B77" s="9" t="s">
        <v>75</v>
      </c>
      <c r="C77" s="1" t="s">
        <v>28</v>
      </c>
      <c r="D77" s="13">
        <f>D78+D83+D88+D106</f>
        <v>0.81799999999999995</v>
      </c>
      <c r="E77" s="13">
        <f t="shared" ref="E77:Q77" si="31">E78+E83+E88+E106</f>
        <v>0.81799999999999995</v>
      </c>
      <c r="F77" s="13">
        <f t="shared" si="31"/>
        <v>0</v>
      </c>
      <c r="G77" s="13">
        <f t="shared" si="31"/>
        <v>0</v>
      </c>
      <c r="H77" s="13">
        <f t="shared" si="31"/>
        <v>0.81799999999999995</v>
      </c>
      <c r="I77" s="13">
        <f t="shared" si="31"/>
        <v>0.81799999999999995</v>
      </c>
      <c r="J77" s="13">
        <f t="shared" si="31"/>
        <v>0.81799999999999995</v>
      </c>
      <c r="K77" s="13">
        <f t="shared" si="31"/>
        <v>0.81799999999999995</v>
      </c>
      <c r="L77" s="13">
        <f t="shared" si="31"/>
        <v>0.55000000000000004</v>
      </c>
      <c r="M77" s="13">
        <f t="shared" si="31"/>
        <v>0.55000000000000004</v>
      </c>
      <c r="N77" s="13">
        <f t="shared" si="31"/>
        <v>0.2679999999999999</v>
      </c>
      <c r="O77" s="13">
        <f t="shared" si="31"/>
        <v>0.2679999999999999</v>
      </c>
      <c r="P77" s="13">
        <f t="shared" si="31"/>
        <v>-0.2679999999999999</v>
      </c>
      <c r="Q77" s="13">
        <f t="shared" si="31"/>
        <v>-0.2679999999999999</v>
      </c>
      <c r="R77" s="29">
        <f t="shared" si="24"/>
        <v>-32.762836185819062</v>
      </c>
      <c r="S77" s="29">
        <f t="shared" si="25"/>
        <v>-32.762836185819062</v>
      </c>
      <c r="T77" s="1"/>
    </row>
    <row r="78" spans="1:20" ht="51" x14ac:dyDescent="0.25">
      <c r="A78" s="6" t="s">
        <v>76</v>
      </c>
      <c r="B78" s="7" t="s">
        <v>77</v>
      </c>
      <c r="C78" s="4" t="s">
        <v>28</v>
      </c>
      <c r="D78" s="14">
        <f>D79+D81</f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4"/>
    </row>
    <row r="79" spans="1:20" ht="25.5" x14ac:dyDescent="0.25">
      <c r="A79" s="6" t="s">
        <v>78</v>
      </c>
      <c r="B79" s="7" t="s">
        <v>79</v>
      </c>
      <c r="C79" s="4" t="s">
        <v>28</v>
      </c>
      <c r="D79" s="14">
        <f>SUM(D80:D80)</f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4"/>
    </row>
    <row r="80" spans="1:20" x14ac:dyDescent="0.25">
      <c r="A80" s="6" t="s">
        <v>48</v>
      </c>
      <c r="B80" s="7" t="s">
        <v>48</v>
      </c>
      <c r="C80" s="4"/>
      <c r="D80" s="14"/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4"/>
    </row>
    <row r="81" spans="1:20" ht="38.25" x14ac:dyDescent="0.25">
      <c r="A81" s="6" t="s">
        <v>80</v>
      </c>
      <c r="B81" s="7" t="s">
        <v>81</v>
      </c>
      <c r="C81" s="4" t="s">
        <v>28</v>
      </c>
      <c r="D81" s="14">
        <f>SUM(D82:D82)</f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4"/>
    </row>
    <row r="82" spans="1:20" x14ac:dyDescent="0.25">
      <c r="A82" s="6" t="s">
        <v>48</v>
      </c>
      <c r="B82" s="7" t="s">
        <v>48</v>
      </c>
      <c r="C82" s="4"/>
      <c r="D82" s="14"/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4"/>
    </row>
    <row r="83" spans="1:20" ht="38.25" x14ac:dyDescent="0.25">
      <c r="A83" s="6" t="s">
        <v>82</v>
      </c>
      <c r="B83" s="7" t="s">
        <v>83</v>
      </c>
      <c r="C83" s="4" t="s">
        <v>28</v>
      </c>
      <c r="D83" s="14">
        <f>D84+D86</f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4"/>
    </row>
    <row r="84" spans="1:20" ht="25.5" x14ac:dyDescent="0.25">
      <c r="A84" s="6" t="s">
        <v>84</v>
      </c>
      <c r="B84" s="7" t="s">
        <v>85</v>
      </c>
      <c r="C84" s="4" t="s">
        <v>28</v>
      </c>
      <c r="D84" s="14">
        <f>SUM(D85:D85)</f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4"/>
    </row>
    <row r="85" spans="1:20" x14ac:dyDescent="0.25">
      <c r="A85" s="6" t="s">
        <v>48</v>
      </c>
      <c r="B85" s="7" t="s">
        <v>48</v>
      </c>
      <c r="C85" s="4"/>
      <c r="D85" s="14"/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4"/>
    </row>
    <row r="86" spans="1:20" ht="25.5" x14ac:dyDescent="0.25">
      <c r="A86" s="6" t="s">
        <v>86</v>
      </c>
      <c r="B86" s="7" t="s">
        <v>87</v>
      </c>
      <c r="C86" s="4" t="s">
        <v>28</v>
      </c>
      <c r="D86" s="14">
        <f>SUM(D87:D87)</f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4"/>
    </row>
    <row r="87" spans="1:20" x14ac:dyDescent="0.25">
      <c r="A87" s="6" t="s">
        <v>48</v>
      </c>
      <c r="B87" s="7" t="s">
        <v>48</v>
      </c>
      <c r="C87" s="4"/>
      <c r="D87" s="14"/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4"/>
    </row>
    <row r="88" spans="1:20" ht="25.5" x14ac:dyDescent="0.25">
      <c r="A88" s="6" t="s">
        <v>88</v>
      </c>
      <c r="B88" s="7" t="s">
        <v>89</v>
      </c>
      <c r="C88" s="4" t="s">
        <v>28</v>
      </c>
      <c r="D88" s="14">
        <f>D89+D92+D94+D96+D98+D100+D102+D104</f>
        <v>0.81799999999999995</v>
      </c>
      <c r="E88" s="14">
        <f t="shared" ref="E88:Q88" si="32">E89+E92+E94+E96+E98+E100+E102+E104</f>
        <v>0.81799999999999995</v>
      </c>
      <c r="F88" s="14">
        <f t="shared" si="32"/>
        <v>0</v>
      </c>
      <c r="G88" s="14">
        <f t="shared" si="32"/>
        <v>0</v>
      </c>
      <c r="H88" s="14">
        <f t="shared" si="32"/>
        <v>0.81799999999999995</v>
      </c>
      <c r="I88" s="14">
        <f t="shared" si="32"/>
        <v>0.81799999999999995</v>
      </c>
      <c r="J88" s="14">
        <f t="shared" si="32"/>
        <v>0.81799999999999995</v>
      </c>
      <c r="K88" s="14">
        <f t="shared" si="32"/>
        <v>0.81799999999999995</v>
      </c>
      <c r="L88" s="14">
        <f t="shared" si="32"/>
        <v>0.55000000000000004</v>
      </c>
      <c r="M88" s="14">
        <f t="shared" si="32"/>
        <v>0.55000000000000004</v>
      </c>
      <c r="N88" s="14">
        <f t="shared" si="32"/>
        <v>0.2679999999999999</v>
      </c>
      <c r="O88" s="14">
        <f t="shared" si="32"/>
        <v>0.2679999999999999</v>
      </c>
      <c r="P88" s="14">
        <f t="shared" si="32"/>
        <v>-0.2679999999999999</v>
      </c>
      <c r="Q88" s="14">
        <f t="shared" si="32"/>
        <v>-0.2679999999999999</v>
      </c>
      <c r="R88" s="29">
        <f t="shared" ref="R88:R91" si="33">P88/J88*100</f>
        <v>-32.762836185819062</v>
      </c>
      <c r="S88" s="29">
        <f t="shared" ref="S88:S91" si="34">Q88/K88*100</f>
        <v>-32.762836185819062</v>
      </c>
      <c r="T88" s="4"/>
    </row>
    <row r="89" spans="1:20" s="18" customFormat="1" ht="25.5" x14ac:dyDescent="0.25">
      <c r="A89" s="8" t="s">
        <v>90</v>
      </c>
      <c r="B89" s="9" t="s">
        <v>91</v>
      </c>
      <c r="C89" s="1" t="s">
        <v>28</v>
      </c>
      <c r="D89" s="13">
        <f>D90+D91</f>
        <v>0.81799999999999995</v>
      </c>
      <c r="E89" s="13">
        <f t="shared" ref="E89:Q89" si="35">E90+E91</f>
        <v>0.81799999999999995</v>
      </c>
      <c r="F89" s="13">
        <f t="shared" si="35"/>
        <v>0</v>
      </c>
      <c r="G89" s="13">
        <f t="shared" si="35"/>
        <v>0</v>
      </c>
      <c r="H89" s="13">
        <f t="shared" si="35"/>
        <v>0.81799999999999995</v>
      </c>
      <c r="I89" s="13">
        <f t="shared" si="35"/>
        <v>0.81799999999999995</v>
      </c>
      <c r="J89" s="13">
        <f t="shared" si="35"/>
        <v>0.81799999999999995</v>
      </c>
      <c r="K89" s="13">
        <f t="shared" si="35"/>
        <v>0.81799999999999995</v>
      </c>
      <c r="L89" s="13">
        <f t="shared" si="35"/>
        <v>0.55000000000000004</v>
      </c>
      <c r="M89" s="13">
        <f t="shared" si="35"/>
        <v>0.55000000000000004</v>
      </c>
      <c r="N89" s="13">
        <f t="shared" si="35"/>
        <v>0.2679999999999999</v>
      </c>
      <c r="O89" s="13">
        <f t="shared" si="35"/>
        <v>0.2679999999999999</v>
      </c>
      <c r="P89" s="13">
        <f t="shared" si="35"/>
        <v>-0.2679999999999999</v>
      </c>
      <c r="Q89" s="13">
        <f t="shared" si="35"/>
        <v>-0.2679999999999999</v>
      </c>
      <c r="R89" s="29">
        <f t="shared" si="33"/>
        <v>-32.762836185819062</v>
      </c>
      <c r="S89" s="29">
        <f t="shared" si="34"/>
        <v>-32.762836185819062</v>
      </c>
      <c r="T89" s="1"/>
    </row>
    <row r="90" spans="1:20" ht="33.75" customHeight="1" x14ac:dyDescent="0.25">
      <c r="A90" s="6" t="s">
        <v>181</v>
      </c>
      <c r="B90" s="30" t="s">
        <v>182</v>
      </c>
      <c r="C90" s="31" t="s">
        <v>183</v>
      </c>
      <c r="D90" s="4">
        <v>0.40899999999999997</v>
      </c>
      <c r="E90" s="4">
        <v>0.40899999999999997</v>
      </c>
      <c r="F90" s="14">
        <v>0</v>
      </c>
      <c r="G90" s="14">
        <v>0</v>
      </c>
      <c r="H90" s="13">
        <f t="shared" ref="H90:H91" si="36">D90-F90</f>
        <v>0.40899999999999997</v>
      </c>
      <c r="I90" s="13">
        <f t="shared" ref="I90:I91" si="37">E90-G90</f>
        <v>0.40899999999999997</v>
      </c>
      <c r="J90" s="4">
        <v>0.40899999999999997</v>
      </c>
      <c r="K90" s="4">
        <v>0.40899999999999997</v>
      </c>
      <c r="L90" s="14">
        <v>0.27500000000000002</v>
      </c>
      <c r="M90" s="14">
        <v>0.27500000000000002</v>
      </c>
      <c r="N90" s="13">
        <f t="shared" ref="N90:N91" si="38">J90-L90</f>
        <v>0.13399999999999995</v>
      </c>
      <c r="O90" s="13">
        <f t="shared" ref="O90:O91" si="39">K90-M90</f>
        <v>0.13399999999999995</v>
      </c>
      <c r="P90" s="13">
        <f t="shared" ref="P90:P91" si="40">L90-J90</f>
        <v>-0.13399999999999995</v>
      </c>
      <c r="Q90" s="13">
        <f t="shared" ref="Q90:Q91" si="41">M90-K90</f>
        <v>-0.13399999999999995</v>
      </c>
      <c r="R90" s="29">
        <f t="shared" si="33"/>
        <v>-32.762836185819062</v>
      </c>
      <c r="S90" s="29">
        <f t="shared" si="34"/>
        <v>-32.762836185819062</v>
      </c>
      <c r="T90" s="4"/>
    </row>
    <row r="91" spans="1:20" ht="34.5" customHeight="1" x14ac:dyDescent="0.25">
      <c r="A91" s="6" t="s">
        <v>184</v>
      </c>
      <c r="B91" s="30" t="s">
        <v>185</v>
      </c>
      <c r="C91" s="31" t="s">
        <v>186</v>
      </c>
      <c r="D91" s="4">
        <v>0.40899999999999997</v>
      </c>
      <c r="E91" s="4">
        <v>0.40899999999999997</v>
      </c>
      <c r="F91" s="14">
        <v>0</v>
      </c>
      <c r="G91" s="14">
        <v>0</v>
      </c>
      <c r="H91" s="13">
        <f t="shared" si="36"/>
        <v>0.40899999999999997</v>
      </c>
      <c r="I91" s="13">
        <f t="shared" si="37"/>
        <v>0.40899999999999997</v>
      </c>
      <c r="J91" s="4">
        <v>0.40899999999999997</v>
      </c>
      <c r="K91" s="4">
        <v>0.40899999999999997</v>
      </c>
      <c r="L91" s="14">
        <v>0.27500000000000002</v>
      </c>
      <c r="M91" s="14">
        <v>0.27500000000000002</v>
      </c>
      <c r="N91" s="13">
        <f t="shared" si="38"/>
        <v>0.13399999999999995</v>
      </c>
      <c r="O91" s="13">
        <f t="shared" si="39"/>
        <v>0.13399999999999995</v>
      </c>
      <c r="P91" s="13">
        <f t="shared" si="40"/>
        <v>-0.13399999999999995</v>
      </c>
      <c r="Q91" s="13">
        <f t="shared" si="41"/>
        <v>-0.13399999999999995</v>
      </c>
      <c r="R91" s="29">
        <f t="shared" si="33"/>
        <v>-32.762836185819062</v>
      </c>
      <c r="S91" s="29">
        <f t="shared" si="34"/>
        <v>-32.762836185819062</v>
      </c>
      <c r="T91" s="4"/>
    </row>
    <row r="92" spans="1:20" ht="25.5" x14ac:dyDescent="0.25">
      <c r="A92" s="6" t="s">
        <v>92</v>
      </c>
      <c r="B92" s="7" t="s">
        <v>93</v>
      </c>
      <c r="C92" s="4" t="s">
        <v>28</v>
      </c>
      <c r="D92" s="14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4"/>
    </row>
    <row r="93" spans="1:20" x14ac:dyDescent="0.25">
      <c r="A93" s="6" t="s">
        <v>48</v>
      </c>
      <c r="B93" s="7" t="s">
        <v>48</v>
      </c>
      <c r="C93" s="4"/>
      <c r="D93" s="14"/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4"/>
    </row>
    <row r="94" spans="1:20" ht="25.5" x14ac:dyDescent="0.25">
      <c r="A94" s="6" t="s">
        <v>94</v>
      </c>
      <c r="B94" s="7" t="s">
        <v>95</v>
      </c>
      <c r="C94" s="4" t="s">
        <v>28</v>
      </c>
      <c r="D94" s="14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4"/>
    </row>
    <row r="95" spans="1:20" x14ac:dyDescent="0.25">
      <c r="A95" s="6" t="s">
        <v>48</v>
      </c>
      <c r="B95" s="7" t="s">
        <v>48</v>
      </c>
      <c r="C95" s="4"/>
      <c r="D95" s="14"/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4"/>
    </row>
    <row r="96" spans="1:20" ht="25.5" x14ac:dyDescent="0.25">
      <c r="A96" s="6" t="s">
        <v>96</v>
      </c>
      <c r="B96" s="7" t="s">
        <v>97</v>
      </c>
      <c r="C96" s="4" t="s">
        <v>28</v>
      </c>
      <c r="D96" s="14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4"/>
    </row>
    <row r="97" spans="1:20" x14ac:dyDescent="0.25">
      <c r="A97" s="6" t="s">
        <v>48</v>
      </c>
      <c r="B97" s="7" t="s">
        <v>48</v>
      </c>
      <c r="C97" s="4"/>
      <c r="D97" s="14"/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4"/>
    </row>
    <row r="98" spans="1:20" ht="38.25" x14ac:dyDescent="0.25">
      <c r="A98" s="6" t="s">
        <v>98</v>
      </c>
      <c r="B98" s="7" t="s">
        <v>99</v>
      </c>
      <c r="C98" s="4" t="s">
        <v>28</v>
      </c>
      <c r="D98" s="14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4"/>
    </row>
    <row r="99" spans="1:20" x14ac:dyDescent="0.25">
      <c r="A99" s="6" t="s">
        <v>48</v>
      </c>
      <c r="B99" s="7" t="s">
        <v>48</v>
      </c>
      <c r="C99" s="4"/>
      <c r="D99" s="14"/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4"/>
    </row>
    <row r="100" spans="1:20" ht="38.25" x14ac:dyDescent="0.25">
      <c r="A100" s="6" t="s">
        <v>100</v>
      </c>
      <c r="B100" s="7" t="s">
        <v>101</v>
      </c>
      <c r="C100" s="4" t="s">
        <v>28</v>
      </c>
      <c r="D100" s="14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4"/>
    </row>
    <row r="101" spans="1:20" x14ac:dyDescent="0.25">
      <c r="A101" s="6" t="s">
        <v>48</v>
      </c>
      <c r="B101" s="7" t="s">
        <v>48</v>
      </c>
      <c r="C101" s="4"/>
      <c r="D101" s="14"/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4"/>
    </row>
    <row r="102" spans="1:20" ht="38.25" x14ac:dyDescent="0.25">
      <c r="A102" s="6" t="s">
        <v>102</v>
      </c>
      <c r="B102" s="7" t="s">
        <v>103</v>
      </c>
      <c r="C102" s="4" t="s">
        <v>28</v>
      </c>
      <c r="D102" s="14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4"/>
    </row>
    <row r="103" spans="1:20" x14ac:dyDescent="0.25">
      <c r="A103" s="6" t="s">
        <v>48</v>
      </c>
      <c r="B103" s="7" t="s">
        <v>48</v>
      </c>
      <c r="C103" s="4"/>
      <c r="D103" s="14"/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4"/>
    </row>
    <row r="104" spans="1:20" ht="38.25" x14ac:dyDescent="0.25">
      <c r="A104" s="6" t="s">
        <v>104</v>
      </c>
      <c r="B104" s="7" t="s">
        <v>105</v>
      </c>
      <c r="C104" s="4" t="s">
        <v>28</v>
      </c>
      <c r="D104" s="14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4"/>
    </row>
    <row r="105" spans="1:20" x14ac:dyDescent="0.25">
      <c r="A105" s="6" t="s">
        <v>48</v>
      </c>
      <c r="B105" s="7" t="s">
        <v>48</v>
      </c>
      <c r="C105" s="4"/>
      <c r="D105" s="14"/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4"/>
    </row>
    <row r="106" spans="1:20" ht="38.25" x14ac:dyDescent="0.25">
      <c r="A106" s="6" t="s">
        <v>106</v>
      </c>
      <c r="B106" s="7" t="s">
        <v>107</v>
      </c>
      <c r="C106" s="4" t="s">
        <v>28</v>
      </c>
      <c r="D106" s="14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4"/>
    </row>
    <row r="107" spans="1:20" ht="25.5" x14ac:dyDescent="0.25">
      <c r="A107" s="6" t="s">
        <v>108</v>
      </c>
      <c r="B107" s="7" t="s">
        <v>109</v>
      </c>
      <c r="C107" s="4" t="s">
        <v>28</v>
      </c>
      <c r="D107" s="14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4"/>
    </row>
    <row r="108" spans="1:20" x14ac:dyDescent="0.25">
      <c r="A108" s="6" t="s">
        <v>48</v>
      </c>
      <c r="B108" s="7" t="s">
        <v>48</v>
      </c>
      <c r="C108" s="4"/>
      <c r="D108" s="14"/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4"/>
    </row>
    <row r="109" spans="1:20" ht="38.25" x14ac:dyDescent="0.25">
      <c r="A109" s="6" t="s">
        <v>110</v>
      </c>
      <c r="B109" s="7" t="s">
        <v>111</v>
      </c>
      <c r="C109" s="4" t="s">
        <v>28</v>
      </c>
      <c r="D109" s="14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4"/>
    </row>
    <row r="110" spans="1:20" x14ac:dyDescent="0.25">
      <c r="A110" s="6" t="s">
        <v>48</v>
      </c>
      <c r="B110" s="7" t="s">
        <v>48</v>
      </c>
      <c r="C110" s="4"/>
      <c r="D110" s="14"/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4"/>
    </row>
    <row r="111" spans="1:20" ht="51" x14ac:dyDescent="0.25">
      <c r="A111" s="8" t="s">
        <v>112</v>
      </c>
      <c r="B111" s="9" t="s">
        <v>113</v>
      </c>
      <c r="C111" s="1" t="s">
        <v>28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"/>
    </row>
    <row r="112" spans="1:20" ht="51" x14ac:dyDescent="0.25">
      <c r="A112" s="6" t="s">
        <v>114</v>
      </c>
      <c r="B112" s="7" t="s">
        <v>115</v>
      </c>
      <c r="C112" s="4" t="s">
        <v>28</v>
      </c>
      <c r="D112" s="14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4"/>
    </row>
    <row r="113" spans="1:20" x14ac:dyDescent="0.25">
      <c r="A113" s="6" t="s">
        <v>48</v>
      </c>
      <c r="B113" s="10" t="s">
        <v>48</v>
      </c>
      <c r="C113" s="4"/>
      <c r="D113" s="14"/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4"/>
    </row>
    <row r="114" spans="1:20" ht="38.25" x14ac:dyDescent="0.25">
      <c r="A114" s="6" t="s">
        <v>116</v>
      </c>
      <c r="B114" s="7" t="s">
        <v>117</v>
      </c>
      <c r="C114" s="4" t="s">
        <v>28</v>
      </c>
      <c r="D114" s="14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4"/>
    </row>
    <row r="115" spans="1:20" x14ac:dyDescent="0.25">
      <c r="A115" s="6" t="s">
        <v>48</v>
      </c>
      <c r="B115" s="10" t="s">
        <v>48</v>
      </c>
      <c r="C115" s="4"/>
      <c r="D115" s="14"/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4"/>
    </row>
    <row r="116" spans="1:20" ht="25.5" x14ac:dyDescent="0.25">
      <c r="A116" s="8" t="s">
        <v>118</v>
      </c>
      <c r="B116" s="9" t="s">
        <v>119</v>
      </c>
      <c r="C116" s="1" t="s">
        <v>28</v>
      </c>
      <c r="D116" s="13">
        <f>SUM(D117:D117)</f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"/>
    </row>
    <row r="117" spans="1:20" x14ac:dyDescent="0.25">
      <c r="A117" s="6" t="s">
        <v>48</v>
      </c>
      <c r="B117" s="10" t="s">
        <v>48</v>
      </c>
      <c r="C117" s="11"/>
      <c r="D117" s="15"/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1"/>
    </row>
    <row r="118" spans="1:20" ht="39" x14ac:dyDescent="0.25">
      <c r="A118" s="8" t="s">
        <v>120</v>
      </c>
      <c r="B118" s="12" t="s">
        <v>121</v>
      </c>
      <c r="C118" s="1" t="s">
        <v>28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"/>
    </row>
    <row r="119" spans="1:20" x14ac:dyDescent="0.25">
      <c r="A119" s="6" t="s">
        <v>48</v>
      </c>
      <c r="B119" s="10" t="s">
        <v>48</v>
      </c>
      <c r="C119" s="11"/>
      <c r="D119" s="15"/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1"/>
    </row>
    <row r="120" spans="1:20" ht="25.5" x14ac:dyDescent="0.25">
      <c r="A120" s="8" t="s">
        <v>122</v>
      </c>
      <c r="B120" s="9" t="s">
        <v>123</v>
      </c>
      <c r="C120" s="1" t="s">
        <v>28</v>
      </c>
      <c r="D120" s="13">
        <f>SUM(D121:D121)</f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"/>
    </row>
    <row r="121" spans="1:20" x14ac:dyDescent="0.25">
      <c r="A121" s="6" t="s">
        <v>48</v>
      </c>
      <c r="B121" s="10" t="s">
        <v>48</v>
      </c>
      <c r="C121" s="11"/>
      <c r="D121" s="15"/>
      <c r="E121" s="15"/>
      <c r="F121" s="15"/>
      <c r="G121" s="15"/>
      <c r="H121" s="16"/>
      <c r="I121" s="15"/>
      <c r="J121" s="15"/>
      <c r="K121" s="15"/>
      <c r="L121" s="15"/>
      <c r="M121" s="15"/>
      <c r="N121" s="11"/>
      <c r="O121" s="11"/>
      <c r="P121" s="11"/>
      <c r="Q121" s="11"/>
      <c r="R121" s="11"/>
      <c r="S121" s="11"/>
      <c r="T121" s="11"/>
    </row>
  </sheetData>
  <mergeCells count="22">
    <mergeCell ref="F17:G18"/>
    <mergeCell ref="L18:M18"/>
    <mergeCell ref="A6:T6"/>
    <mergeCell ref="P17:S17"/>
    <mergeCell ref="T17:T19"/>
    <mergeCell ref="J18:K18"/>
    <mergeCell ref="P18:Q18"/>
    <mergeCell ref="R18:S18"/>
    <mergeCell ref="A17:A19"/>
    <mergeCell ref="B17:B19"/>
    <mergeCell ref="C17:C19"/>
    <mergeCell ref="D17:D19"/>
    <mergeCell ref="E17:E19"/>
    <mergeCell ref="H17:I18"/>
    <mergeCell ref="J17:M17"/>
    <mergeCell ref="N17:O18"/>
    <mergeCell ref="A15:T15"/>
    <mergeCell ref="A12:T12"/>
    <mergeCell ref="A10:T10"/>
    <mergeCell ref="A9:T9"/>
    <mergeCell ref="A7:T7"/>
    <mergeCell ref="A14:T14"/>
  </mergeCells>
  <conditionalFormatting sqref="D21:S32 D36:S64 D33:K35 N33:S35 D77:S121 D65:K76 N65:S76">
    <cfRule type="cellIs" dxfId="32" priority="37" operator="equal">
      <formula>0</formula>
    </cfRule>
  </conditionalFormatting>
  <conditionalFormatting sqref="D33:D35">
    <cfRule type="cellIs" dxfId="31" priority="36" operator="equal">
      <formula>0</formula>
    </cfRule>
  </conditionalFormatting>
  <conditionalFormatting sqref="D37">
    <cfRule type="cellIs" dxfId="30" priority="35" operator="equal">
      <formula>0</formula>
    </cfRule>
  </conditionalFormatting>
  <conditionalFormatting sqref="D65:D76">
    <cfRule type="cellIs" dxfId="29" priority="34" operator="equal">
      <formula>0</formula>
    </cfRule>
  </conditionalFormatting>
  <conditionalFormatting sqref="D90:D91">
    <cfRule type="cellIs" dxfId="28" priority="33" operator="equal">
      <formula>0</formula>
    </cfRule>
  </conditionalFormatting>
  <conditionalFormatting sqref="E33:E35">
    <cfRule type="cellIs" dxfId="27" priority="32" operator="equal">
      <formula>0</formula>
    </cfRule>
  </conditionalFormatting>
  <conditionalFormatting sqref="J33:J35">
    <cfRule type="cellIs" dxfId="26" priority="31" operator="equal">
      <formula>0</formula>
    </cfRule>
  </conditionalFormatting>
  <conditionalFormatting sqref="J37">
    <cfRule type="cellIs" dxfId="25" priority="30" operator="equal">
      <formula>0</formula>
    </cfRule>
  </conditionalFormatting>
  <conditionalFormatting sqref="E65:E76">
    <cfRule type="cellIs" dxfId="24" priority="29" operator="equal">
      <formula>0</formula>
    </cfRule>
  </conditionalFormatting>
  <conditionalFormatting sqref="J65:J76">
    <cfRule type="cellIs" dxfId="23" priority="28" operator="equal">
      <formula>0</formula>
    </cfRule>
  </conditionalFormatting>
  <conditionalFormatting sqref="E37">
    <cfRule type="cellIs" dxfId="22" priority="27" operator="equal">
      <formula>0</formula>
    </cfRule>
  </conditionalFormatting>
  <conditionalFormatting sqref="E90:E91">
    <cfRule type="cellIs" dxfId="21" priority="26" operator="equal">
      <formula>0</formula>
    </cfRule>
  </conditionalFormatting>
  <conditionalFormatting sqref="J90:J91">
    <cfRule type="cellIs" dxfId="20" priority="25" operator="equal">
      <formula>0</formula>
    </cfRule>
  </conditionalFormatting>
  <conditionalFormatting sqref="F33:F35">
    <cfRule type="cellIs" dxfId="19" priority="24" operator="equal">
      <formula>0</formula>
    </cfRule>
  </conditionalFormatting>
  <conditionalFormatting sqref="G33:G35">
    <cfRule type="cellIs" dxfId="18" priority="23" operator="equal">
      <formula>0</formula>
    </cfRule>
  </conditionalFormatting>
  <conditionalFormatting sqref="F37">
    <cfRule type="cellIs" dxfId="17" priority="20" operator="equal">
      <formula>0</formula>
    </cfRule>
  </conditionalFormatting>
  <conditionalFormatting sqref="G37">
    <cfRule type="cellIs" dxfId="16" priority="19" operator="equal">
      <formula>0</formula>
    </cfRule>
  </conditionalFormatting>
  <conditionalFormatting sqref="L37">
    <cfRule type="cellIs" dxfId="15" priority="18" operator="equal">
      <formula>0</formula>
    </cfRule>
  </conditionalFormatting>
  <conditionalFormatting sqref="M37">
    <cfRule type="cellIs" dxfId="14" priority="17" operator="equal">
      <formula>0</formula>
    </cfRule>
  </conditionalFormatting>
  <conditionalFormatting sqref="F65:F76">
    <cfRule type="cellIs" dxfId="13" priority="16" operator="equal">
      <formula>0</formula>
    </cfRule>
  </conditionalFormatting>
  <conditionalFormatting sqref="G65:G76">
    <cfRule type="cellIs" dxfId="12" priority="15" operator="equal">
      <formula>0</formula>
    </cfRule>
  </conditionalFormatting>
  <conditionalFormatting sqref="K65:K76">
    <cfRule type="cellIs" dxfId="11" priority="12" operator="equal">
      <formula>0</formula>
    </cfRule>
  </conditionalFormatting>
  <conditionalFormatting sqref="K90:K91">
    <cfRule type="cellIs" dxfId="10" priority="11" operator="equal">
      <formula>0</formula>
    </cfRule>
  </conditionalFormatting>
  <conditionalFormatting sqref="F90:F91">
    <cfRule type="cellIs" dxfId="9" priority="10" operator="equal">
      <formula>0</formula>
    </cfRule>
  </conditionalFormatting>
  <conditionalFormatting sqref="G90:G91">
    <cfRule type="cellIs" dxfId="8" priority="9" operator="equal">
      <formula>0</formula>
    </cfRule>
  </conditionalFormatting>
  <conditionalFormatting sqref="L90:L91">
    <cfRule type="cellIs" dxfId="7" priority="8" operator="equal">
      <formula>0</formula>
    </cfRule>
  </conditionalFormatting>
  <conditionalFormatting sqref="M90:M91">
    <cfRule type="cellIs" dxfId="6" priority="7" operator="equal">
      <formula>0</formula>
    </cfRule>
  </conditionalFormatting>
  <conditionalFormatting sqref="K37">
    <cfRule type="cellIs" dxfId="5" priority="6" operator="equal">
      <formula>0</formula>
    </cfRule>
  </conditionalFormatting>
  <conditionalFormatting sqref="K33:K35">
    <cfRule type="cellIs" dxfId="4" priority="5" operator="equal">
      <formula>0</formula>
    </cfRule>
  </conditionalFormatting>
  <conditionalFormatting sqref="L33:L35">
    <cfRule type="cellIs" dxfId="3" priority="4" operator="equal">
      <formula>0</formula>
    </cfRule>
  </conditionalFormatting>
  <conditionalFormatting sqref="M33:M35">
    <cfRule type="cellIs" dxfId="2" priority="3" operator="equal">
      <formula>0</formula>
    </cfRule>
  </conditionalFormatting>
  <conditionalFormatting sqref="L65:L76">
    <cfRule type="cellIs" dxfId="1" priority="2" operator="equal">
      <formula>0</formula>
    </cfRule>
  </conditionalFormatting>
  <conditionalFormatting sqref="M65:M76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№2</dc:title>
  <dc:creator/>
  <cp:keywords>Отчет ИП 2018 годовой</cp:keywords>
  <cp:lastModifiedBy/>
  <dcterms:created xsi:type="dcterms:W3CDTF">2015-06-05T18:19:34Z</dcterms:created>
  <dcterms:modified xsi:type="dcterms:W3CDTF">2019-09-26T09:23:25Z</dcterms:modified>
  <cp:contentStatus>готова</cp:contentStatus>
</cp:coreProperties>
</file>